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08" windowWidth="7380" windowHeight="4896"/>
  </bookViews>
  <sheets>
    <sheet name="Vejledning" sheetId="7" r:id="rId1"/>
    <sheet name="data grafik økonomi" sheetId="6" state="hidden" r:id="rId2"/>
    <sheet name="Scoreboard" sheetId="3" r:id="rId3"/>
    <sheet name="Grafik" sheetId="4" r:id="rId4"/>
  </sheets>
  <definedNames>
    <definedName name="_xlnm.Print_Area" localSheetId="2">Scoreboard!$A$1:$N$34</definedName>
    <definedName name="_xlnm.Print_Area" localSheetId="0">Vejledning!$A$1:$L$157</definedName>
  </definedNames>
  <calcPr calcId="145621"/>
</workbook>
</file>

<file path=xl/calcChain.xml><?xml version="1.0" encoding="utf-8"?>
<calcChain xmlns="http://schemas.openxmlformats.org/spreadsheetml/2006/main">
  <c r="B3" i="6" l="1"/>
  <c r="B2" i="6"/>
  <c r="C12" i="6"/>
  <c r="C11" i="6"/>
  <c r="C10" i="6"/>
  <c r="C9" i="6"/>
  <c r="C8" i="6"/>
  <c r="L7" i="3"/>
  <c r="M7" i="3" s="1"/>
  <c r="G20" i="3"/>
  <c r="G17" i="3"/>
  <c r="H17" i="3" s="1"/>
  <c r="G13" i="3"/>
  <c r="H13" i="3" s="1"/>
  <c r="G7" i="3"/>
  <c r="H7" i="3" s="1"/>
  <c r="B20" i="3"/>
  <c r="C20" i="3" s="1"/>
  <c r="B17" i="3"/>
  <c r="C17" i="3" s="1"/>
  <c r="B13" i="3"/>
  <c r="C13" i="3" s="1"/>
  <c r="B7" i="3"/>
  <c r="C7" i="3" s="1"/>
  <c r="H20" i="3"/>
  <c r="B7" i="6" l="1"/>
  <c r="C7" i="6" s="1"/>
  <c r="C35" i="6" s="1"/>
  <c r="C23" i="3"/>
  <c r="H23" i="3"/>
  <c r="M23" i="3"/>
  <c r="B4" i="3"/>
  <c r="L4" i="3"/>
  <c r="G4" i="3"/>
  <c r="B29" i="3" s="1"/>
  <c r="C15" i="6" l="1"/>
  <c r="C25" i="6"/>
  <c r="C21" i="6"/>
  <c r="C16" i="6"/>
  <c r="C24" i="6"/>
  <c r="C29" i="6"/>
  <c r="C20" i="6"/>
  <c r="C28" i="6"/>
  <c r="C19" i="6"/>
  <c r="C17" i="6"/>
  <c r="C23" i="6"/>
  <c r="C27" i="6"/>
  <c r="C14" i="6"/>
  <c r="C18" i="6"/>
  <c r="C22" i="6"/>
  <c r="C26" i="6"/>
  <c r="B30" i="3"/>
  <c r="B4" i="6"/>
  <c r="B28" i="3"/>
  <c r="G5" i="3"/>
  <c r="I22" i="3" s="1"/>
  <c r="L5" i="3"/>
  <c r="B5" i="3"/>
  <c r="D8" i="3" s="1"/>
  <c r="N9" i="3" l="1"/>
  <c r="D9" i="6" s="1"/>
  <c r="N8" i="3"/>
  <c r="D8" i="6" s="1"/>
  <c r="B5" i="6"/>
  <c r="N11" i="3"/>
  <c r="D11" i="6" s="1"/>
  <c r="I9" i="3"/>
  <c r="B31" i="3"/>
  <c r="C28" i="3" s="1"/>
  <c r="I8" i="3"/>
  <c r="I14" i="3"/>
  <c r="I10" i="3"/>
  <c r="I11" i="3"/>
  <c r="I19" i="3"/>
  <c r="I15" i="3"/>
  <c r="I18" i="3"/>
  <c r="I21" i="3"/>
  <c r="I20" i="3" s="1"/>
  <c r="N10" i="3"/>
  <c r="D10" i="6" s="1"/>
  <c r="N12" i="3"/>
  <c r="D12" i="6" s="1"/>
  <c r="D18" i="3"/>
  <c r="D17" i="3" s="1"/>
  <c r="D14" i="3"/>
  <c r="D15" i="3"/>
  <c r="D10" i="3"/>
  <c r="D9" i="3"/>
  <c r="D16" i="3"/>
  <c r="D21" i="3"/>
  <c r="D20" i="3" s="1"/>
  <c r="I17" i="3" l="1"/>
  <c r="D7" i="6"/>
  <c r="D36" i="6" s="1"/>
  <c r="I7" i="3"/>
  <c r="C29" i="3"/>
  <c r="C30" i="3"/>
  <c r="N7" i="3"/>
  <c r="N24" i="3" s="1"/>
  <c r="I13" i="3"/>
  <c r="D13" i="3"/>
  <c r="D7" i="3"/>
  <c r="I24" i="3" l="1"/>
  <c r="D29" i="3" s="1"/>
  <c r="F29" i="3" s="1"/>
  <c r="C31" i="3"/>
  <c r="D30" i="3"/>
  <c r="F30" i="3" s="1"/>
  <c r="D24" i="3"/>
  <c r="D28" i="3" s="1"/>
  <c r="F28" i="3" s="1"/>
  <c r="F32" i="3" l="1"/>
</calcChain>
</file>

<file path=xl/sharedStrings.xml><?xml version="1.0" encoding="utf-8"?>
<sst xmlns="http://schemas.openxmlformats.org/spreadsheetml/2006/main" count="94" uniqueCount="54">
  <si>
    <t>Miljø og ressourcer</t>
  </si>
  <si>
    <t>Antal indikatorer</t>
  </si>
  <si>
    <t>Vægt dimension</t>
  </si>
  <si>
    <t>Element</t>
  </si>
  <si>
    <t>Energi</t>
  </si>
  <si>
    <t>Transport</t>
  </si>
  <si>
    <t>Affald</t>
  </si>
  <si>
    <t>Vand</t>
  </si>
  <si>
    <t>Vægtet score</t>
  </si>
  <si>
    <t>Social og sundhed</t>
  </si>
  <si>
    <t>Fysiske rammer</t>
  </si>
  <si>
    <t>Byliv</t>
  </si>
  <si>
    <t>Sundhed</t>
  </si>
  <si>
    <t>Mangfoldighed</t>
  </si>
  <si>
    <t>Økonomi</t>
  </si>
  <si>
    <t>Totaløkonomi</t>
  </si>
  <si>
    <t>Samlet bæredygtighedsprofil</t>
  </si>
  <si>
    <t>Vægt</t>
  </si>
  <si>
    <t>Indikator nr. 1</t>
  </si>
  <si>
    <t>Indikator nr. 2</t>
  </si>
  <si>
    <t>Indikator nr. 3</t>
  </si>
  <si>
    <t>Indikator nr. 4</t>
  </si>
  <si>
    <t>Indikator nr. 5</t>
  </si>
  <si>
    <t>Indikator nr. 6</t>
  </si>
  <si>
    <t>Indikator nr. 7</t>
  </si>
  <si>
    <t>Indikator nr. 8</t>
  </si>
  <si>
    <t>Indikator nr. 9</t>
  </si>
  <si>
    <t>Indikator nr. 10</t>
  </si>
  <si>
    <t>Indikator nr. 11</t>
  </si>
  <si>
    <t>Indikator nr. 12</t>
  </si>
  <si>
    <t>Indikator nr. 13</t>
  </si>
  <si>
    <t>Indikator nr. 14</t>
  </si>
  <si>
    <t>Indikator nr. 15</t>
  </si>
  <si>
    <t>Indikator nr. 16</t>
  </si>
  <si>
    <t>Indikator nr. 17</t>
  </si>
  <si>
    <t>Indikator nr. 18</t>
  </si>
  <si>
    <t>Indikator nr. 19</t>
  </si>
  <si>
    <t>Indikator nr. 20</t>
  </si>
  <si>
    <t>Indikator nr. 21</t>
  </si>
  <si>
    <t>Indikator nr. 22</t>
  </si>
  <si>
    <t>Indikator nr. 23</t>
  </si>
  <si>
    <t>Antal elementer</t>
  </si>
  <si>
    <t>Score</t>
  </si>
  <si>
    <t>Vægt per score</t>
  </si>
  <si>
    <t>Bæredygtighedsprofil for miljø og ressourcer</t>
  </si>
  <si>
    <t>Bæredygtighedsprofil for social og sundhed</t>
  </si>
  <si>
    <t>Bæredygtighedsprofil for økonomi</t>
  </si>
  <si>
    <t>Sum</t>
  </si>
  <si>
    <t>Gennemsnitlig score per element</t>
  </si>
  <si>
    <t>Profil</t>
  </si>
  <si>
    <t>Grafik viser bæredygtighedsprofil på dimensionsniveau:</t>
  </si>
  <si>
    <t>Vægt per indikator</t>
  </si>
  <si>
    <t>Grafikker, der viser bæredygtighedsprofil på elementniveau:</t>
  </si>
  <si>
    <t xml:space="preserve">Efter indtastning af scores i fanebladet "Scoreboard", vises resultatet i grafikkerne her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</si>
</sst>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7" x14ac:knownFonts="1">
    <font>
      <sz val="11"/>
      <color theme="1"/>
      <name val="Calibri"/>
      <family val="2"/>
      <scheme val="minor"/>
    </font>
    <font>
      <b/>
      <sz val="12"/>
      <color theme="3"/>
      <name val="Calibri"/>
      <family val="2"/>
      <scheme val="minor"/>
    </font>
    <font>
      <sz val="10"/>
      <color theme="1"/>
      <name val="Calibri"/>
      <family val="2"/>
      <scheme val="minor"/>
    </font>
    <font>
      <b/>
      <sz val="10"/>
      <color theme="3"/>
      <name val="Calibri"/>
      <family val="2"/>
      <scheme val="minor"/>
    </font>
    <font>
      <sz val="10"/>
      <name val="Calibri"/>
      <family val="2"/>
      <scheme val="minor"/>
    </font>
    <font>
      <sz val="10"/>
      <color rgb="FFFF0000"/>
      <name val="Calibri"/>
      <family val="2"/>
      <scheme val="minor"/>
    </font>
    <font>
      <b/>
      <sz val="14"/>
      <color theme="1"/>
      <name val="Calibri"/>
      <family val="2"/>
      <scheme val="minor"/>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6">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0">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0" borderId="9" xfId="0" applyBorder="1"/>
    <xf numFmtId="0" fontId="0" fillId="0" borderId="0" xfId="0" applyFill="1" applyBorder="1"/>
    <xf numFmtId="0" fontId="1" fillId="0" borderId="1" xfId="0" applyFont="1" applyBorder="1"/>
    <xf numFmtId="0" fontId="1" fillId="0" borderId="2" xfId="0" applyFont="1" applyBorder="1"/>
    <xf numFmtId="0" fontId="2" fillId="0" borderId="4" xfId="0" applyFont="1" applyBorder="1"/>
    <xf numFmtId="0" fontId="2" fillId="0" borderId="0" xfId="0" applyFont="1" applyBorder="1" applyAlignment="1">
      <alignment horizontal="center"/>
    </xf>
    <xf numFmtId="0" fontId="2" fillId="0" borderId="0" xfId="0" applyFont="1"/>
    <xf numFmtId="0" fontId="2" fillId="0" borderId="5" xfId="0" applyFont="1" applyBorder="1"/>
    <xf numFmtId="0" fontId="2" fillId="0" borderId="0" xfId="0" applyFont="1" applyBorder="1"/>
    <xf numFmtId="165" fontId="2" fillId="0" borderId="0" xfId="0" applyNumberFormat="1" applyFont="1" applyBorder="1" applyAlignment="1">
      <alignment horizontal="center"/>
    </xf>
    <xf numFmtId="0" fontId="3" fillId="0" borderId="10" xfId="0" applyFont="1" applyBorder="1"/>
    <xf numFmtId="0" fontId="2" fillId="0" borderId="9" xfId="0" applyFont="1" applyBorder="1" applyAlignment="1">
      <alignment horizontal="center"/>
    </xf>
    <xf numFmtId="165" fontId="3" fillId="0" borderId="11" xfId="0" applyNumberFormat="1" applyFont="1" applyBorder="1" applyAlignment="1">
      <alignment horizontal="center"/>
    </xf>
    <xf numFmtId="0" fontId="2" fillId="0" borderId="9" xfId="0" applyFont="1" applyBorder="1"/>
    <xf numFmtId="0" fontId="3" fillId="0" borderId="9" xfId="0" applyFont="1" applyBorder="1"/>
    <xf numFmtId="0" fontId="2" fillId="0" borderId="10" xfId="0" applyFont="1" applyBorder="1"/>
    <xf numFmtId="0" fontId="2" fillId="0" borderId="4" xfId="0" applyFont="1" applyBorder="1" applyAlignment="1">
      <alignment horizontal="left"/>
    </xf>
    <xf numFmtId="0" fontId="2" fillId="2" borderId="0" xfId="0" applyFont="1" applyFill="1" applyBorder="1" applyAlignment="1">
      <alignment horizontal="center"/>
    </xf>
    <xf numFmtId="165" fontId="2" fillId="0" borderId="5" xfId="0" applyNumberFormat="1" applyFont="1" applyBorder="1" applyAlignment="1">
      <alignment horizontal="center"/>
    </xf>
    <xf numFmtId="0" fontId="2" fillId="0" borderId="5" xfId="0" applyFont="1" applyBorder="1" applyAlignment="1">
      <alignment horizontal="center"/>
    </xf>
    <xf numFmtId="165" fontId="2" fillId="0" borderId="9" xfId="0" applyNumberFormat="1" applyFont="1" applyBorder="1" applyAlignment="1">
      <alignment horizontal="center"/>
    </xf>
    <xf numFmtId="165" fontId="3" fillId="0" borderId="9" xfId="0" applyNumberFormat="1" applyFont="1" applyBorder="1" applyAlignment="1">
      <alignment horizontal="center"/>
    </xf>
    <xf numFmtId="0" fontId="2" fillId="0" borderId="2" xfId="0" applyFont="1" applyBorder="1"/>
    <xf numFmtId="0" fontId="2" fillId="0" borderId="1" xfId="0" applyFont="1" applyBorder="1"/>
    <xf numFmtId="0" fontId="2" fillId="0" borderId="3" xfId="0" applyFont="1" applyBorder="1"/>
    <xf numFmtId="0" fontId="2" fillId="0" borderId="0" xfId="0" applyFont="1" applyFill="1" applyBorder="1" applyAlignment="1">
      <alignment horizontal="center"/>
    </xf>
    <xf numFmtId="0" fontId="2" fillId="0" borderId="0" xfId="0" applyFont="1" applyFill="1" applyBorder="1"/>
    <xf numFmtId="0" fontId="2" fillId="0" borderId="6" xfId="0" applyFont="1" applyBorder="1"/>
    <xf numFmtId="0" fontId="2" fillId="0" borderId="7" xfId="0" applyFont="1" applyBorder="1"/>
    <xf numFmtId="0" fontId="2" fillId="0" borderId="8" xfId="0" applyFont="1" applyBorder="1"/>
    <xf numFmtId="0" fontId="2" fillId="0" borderId="3"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3" fillId="0" borderId="4" xfId="0" applyFont="1" applyBorder="1"/>
    <xf numFmtId="0" fontId="4" fillId="0" borderId="2" xfId="0" applyFont="1" applyBorder="1"/>
    <xf numFmtId="2" fontId="2" fillId="0" borderId="1" xfId="0" applyNumberFormat="1" applyFont="1" applyBorder="1" applyAlignment="1">
      <alignment horizontal="center"/>
    </xf>
    <xf numFmtId="0" fontId="4" fillId="0" borderId="4" xfId="0" applyFont="1" applyBorder="1"/>
    <xf numFmtId="2" fontId="2" fillId="0" borderId="0" xfId="0" applyNumberFormat="1" applyFont="1" applyBorder="1" applyAlignment="1">
      <alignment horizontal="center"/>
    </xf>
    <xf numFmtId="0" fontId="2" fillId="0" borderId="9" xfId="0" applyFont="1" applyBorder="1" applyAlignment="1"/>
    <xf numFmtId="0" fontId="2" fillId="0" borderId="11" xfId="0" applyFont="1" applyBorder="1"/>
    <xf numFmtId="165" fontId="4" fillId="0" borderId="11" xfId="0" applyNumberFormat="1" applyFont="1" applyBorder="1" applyAlignment="1">
      <alignment horizontal="center"/>
    </xf>
    <xf numFmtId="165" fontId="4" fillId="0" borderId="9" xfId="0" applyNumberFormat="1" applyFont="1" applyBorder="1" applyAlignment="1">
      <alignment horizontal="center"/>
    </xf>
    <xf numFmtId="0" fontId="3" fillId="0" borderId="9" xfId="0" applyFont="1" applyBorder="1" applyAlignment="1">
      <alignment horizontal="center"/>
    </xf>
    <xf numFmtId="165" fontId="4" fillId="0" borderId="1" xfId="0" applyNumberFormat="1" applyFont="1" applyBorder="1" applyAlignment="1">
      <alignment horizontal="center"/>
    </xf>
    <xf numFmtId="0" fontId="3" fillId="0" borderId="0" xfId="0" applyFont="1" applyBorder="1"/>
    <xf numFmtId="0" fontId="3" fillId="0" borderId="5" xfId="0" applyFont="1" applyBorder="1"/>
    <xf numFmtId="0" fontId="3" fillId="0" borderId="1" xfId="0" applyFont="1" applyBorder="1"/>
    <xf numFmtId="164" fontId="3" fillId="0" borderId="3" xfId="0" applyNumberFormat="1" applyFont="1" applyBorder="1" applyAlignment="1">
      <alignment horizontal="center"/>
    </xf>
    <xf numFmtId="164" fontId="3" fillId="0" borderId="5" xfId="0" applyNumberFormat="1" applyFont="1" applyBorder="1" applyAlignment="1">
      <alignment horizontal="center"/>
    </xf>
    <xf numFmtId="0" fontId="3" fillId="0" borderId="5" xfId="0" applyFont="1" applyBorder="1" applyAlignment="1">
      <alignment horizontal="center"/>
    </xf>
    <xf numFmtId="0" fontId="4" fillId="0" borderId="0" xfId="0" applyFont="1" applyBorder="1" applyAlignment="1">
      <alignment horizontal="center"/>
    </xf>
    <xf numFmtId="165" fontId="4" fillId="0" borderId="0" xfId="0" applyNumberFormat="1" applyFont="1" applyBorder="1" applyAlignment="1">
      <alignment horizontal="center"/>
    </xf>
    <xf numFmtId="0" fontId="1" fillId="3" borderId="12" xfId="0" applyFont="1" applyFill="1" applyBorder="1" applyProtection="1">
      <protection hidden="1"/>
    </xf>
    <xf numFmtId="0" fontId="0" fillId="3" borderId="13" xfId="0" applyFill="1" applyBorder="1" applyProtection="1">
      <protection hidden="1"/>
    </xf>
    <xf numFmtId="0" fontId="0" fillId="3" borderId="14" xfId="0" applyFill="1" applyBorder="1" applyProtection="1">
      <protection hidden="1"/>
    </xf>
    <xf numFmtId="0" fontId="2" fillId="3" borderId="15" xfId="0" applyFont="1" applyFill="1" applyBorder="1" applyProtection="1">
      <protection hidden="1"/>
    </xf>
    <xf numFmtId="0" fontId="2" fillId="3" borderId="0" xfId="0" applyFont="1" applyFill="1" applyBorder="1" applyAlignment="1" applyProtection="1">
      <alignment horizontal="center"/>
      <protection hidden="1"/>
    </xf>
    <xf numFmtId="0" fontId="2" fillId="3" borderId="0" xfId="0" applyFont="1" applyFill="1" applyBorder="1" applyProtection="1">
      <protection hidden="1"/>
    </xf>
    <xf numFmtId="0" fontId="2" fillId="3" borderId="16" xfId="0" applyFont="1" applyFill="1" applyBorder="1" applyProtection="1">
      <protection hidden="1"/>
    </xf>
    <xf numFmtId="165" fontId="2" fillId="3" borderId="0" xfId="0" applyNumberFormat="1" applyFont="1" applyFill="1" applyBorder="1" applyAlignment="1" applyProtection="1">
      <alignment horizontal="center"/>
      <protection hidden="1"/>
    </xf>
    <xf numFmtId="0" fontId="2" fillId="3" borderId="17" xfId="0" applyFont="1" applyFill="1" applyBorder="1" applyProtection="1">
      <protection hidden="1"/>
    </xf>
    <xf numFmtId="0" fontId="2" fillId="3" borderId="9" xfId="0" applyFont="1" applyFill="1" applyBorder="1" applyProtection="1">
      <protection hidden="1"/>
    </xf>
    <xf numFmtId="0" fontId="3" fillId="3" borderId="9" xfId="0" applyFont="1" applyFill="1" applyBorder="1" applyAlignment="1" applyProtection="1">
      <alignment horizontal="center"/>
      <protection hidden="1"/>
    </xf>
    <xf numFmtId="0" fontId="2" fillId="3" borderId="18" xfId="0" applyFont="1" applyFill="1" applyBorder="1" applyProtection="1">
      <protection hidden="1"/>
    </xf>
    <xf numFmtId="0" fontId="3" fillId="3" borderId="17" xfId="0" applyFont="1" applyFill="1" applyBorder="1" applyProtection="1">
      <protection hidden="1"/>
    </xf>
    <xf numFmtId="0" fontId="2" fillId="3" borderId="9" xfId="0" applyFont="1" applyFill="1" applyBorder="1" applyAlignment="1" applyProtection="1">
      <alignment horizontal="center"/>
      <protection hidden="1"/>
    </xf>
    <xf numFmtId="1" fontId="3" fillId="3" borderId="9" xfId="0" applyNumberFormat="1" applyFont="1" applyFill="1" applyBorder="1" applyAlignment="1" applyProtection="1">
      <alignment horizontal="center"/>
      <protection hidden="1"/>
    </xf>
    <xf numFmtId="165" fontId="4" fillId="3" borderId="18" xfId="0" applyNumberFormat="1" applyFont="1" applyFill="1" applyBorder="1" applyAlignment="1" applyProtection="1">
      <alignment horizontal="center"/>
      <protection hidden="1"/>
    </xf>
    <xf numFmtId="165" fontId="2" fillId="3" borderId="16" xfId="0" applyNumberFormat="1" applyFont="1" applyFill="1" applyBorder="1" applyAlignment="1" applyProtection="1">
      <alignment horizontal="center"/>
      <protection hidden="1"/>
    </xf>
    <xf numFmtId="0" fontId="2" fillId="3" borderId="19" xfId="0" applyFont="1" applyFill="1" applyBorder="1" applyProtection="1">
      <protection hidden="1"/>
    </xf>
    <xf numFmtId="0" fontId="2" fillId="3" borderId="1" xfId="0" applyFont="1" applyFill="1" applyBorder="1" applyProtection="1">
      <protection hidden="1"/>
    </xf>
    <xf numFmtId="0" fontId="2" fillId="3" borderId="20" xfId="0" applyFont="1" applyFill="1" applyBorder="1" applyProtection="1">
      <protection hidden="1"/>
    </xf>
    <xf numFmtId="0" fontId="5" fillId="3" borderId="15" xfId="0" applyFont="1" applyFill="1" applyBorder="1" applyProtection="1">
      <protection hidden="1"/>
    </xf>
    <xf numFmtId="0" fontId="5" fillId="3" borderId="0" xfId="0" applyFont="1" applyFill="1" applyBorder="1" applyProtection="1">
      <protection hidden="1"/>
    </xf>
    <xf numFmtId="1" fontId="5" fillId="3" borderId="0" xfId="0" applyNumberFormat="1" applyFont="1" applyFill="1" applyBorder="1" applyProtection="1">
      <protection hidden="1"/>
    </xf>
    <xf numFmtId="0" fontId="2" fillId="3" borderId="21" xfId="0" applyFont="1" applyFill="1" applyBorder="1" applyProtection="1">
      <protection hidden="1"/>
    </xf>
    <xf numFmtId="0" fontId="2" fillId="3" borderId="7" xfId="0" applyFont="1" applyFill="1" applyBorder="1" applyProtection="1">
      <protection hidden="1"/>
    </xf>
    <xf numFmtId="0" fontId="2" fillId="3" borderId="22" xfId="0" applyFont="1" applyFill="1" applyBorder="1" applyProtection="1">
      <protection hidden="1"/>
    </xf>
    <xf numFmtId="0" fontId="2" fillId="3" borderId="16" xfId="0" applyFont="1" applyFill="1" applyBorder="1" applyAlignment="1" applyProtection="1">
      <alignment horizontal="center"/>
      <protection hidden="1"/>
    </xf>
    <xf numFmtId="0" fontId="3" fillId="3" borderId="23" xfId="0" applyFont="1" applyFill="1" applyBorder="1" applyProtection="1">
      <protection hidden="1"/>
    </xf>
    <xf numFmtId="0" fontId="2" fillId="3" borderId="24" xfId="0" applyFont="1" applyFill="1" applyBorder="1" applyProtection="1">
      <protection hidden="1"/>
    </xf>
    <xf numFmtId="165" fontId="3" fillId="3" borderId="25" xfId="0" applyNumberFormat="1" applyFont="1" applyFill="1" applyBorder="1" applyAlignment="1" applyProtection="1">
      <alignment horizontal="center"/>
      <protection hidden="1"/>
    </xf>
    <xf numFmtId="2" fontId="3" fillId="0" borderId="11" xfId="0" applyNumberFormat="1" applyFont="1" applyBorder="1" applyAlignment="1">
      <alignment horizontal="center"/>
    </xf>
    <xf numFmtId="0" fontId="6" fillId="0" borderId="0" xfId="0" applyFont="1"/>
    <xf numFmtId="0" fontId="0" fillId="0" borderId="0" xfId="0"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0" baseline="0"/>
            </a:pPr>
            <a:r>
              <a:rPr lang="en-US" sz="1200" baseline="0"/>
              <a:t>Miljø og ressourcer</a:t>
            </a:r>
          </a:p>
        </c:rich>
      </c:tx>
      <c:overlay val="0"/>
    </c:title>
    <c:autoTitleDeleted val="0"/>
    <c:plotArea>
      <c:layout/>
      <c:radarChart>
        <c:radarStyle val="marker"/>
        <c:varyColors val="0"/>
        <c:ser>
          <c:idx val="0"/>
          <c:order val="0"/>
          <c:tx>
            <c:strRef>
              <c:f>Scoreboard!$A$1</c:f>
              <c:strCache>
                <c:ptCount val="1"/>
                <c:pt idx="0">
                  <c:v>Miljø og ressourcer</c:v>
                </c:pt>
              </c:strCache>
            </c:strRef>
          </c:tx>
          <c:marker>
            <c:symbol val="none"/>
          </c:marker>
          <c:cat>
            <c:strRef>
              <c:f>(Scoreboard!$A$7,Scoreboard!$A$13,Scoreboard!$A$17,Scoreboard!$A$20)</c:f>
              <c:strCache>
                <c:ptCount val="4"/>
                <c:pt idx="0">
                  <c:v>Energi</c:v>
                </c:pt>
                <c:pt idx="1">
                  <c:v>Transport</c:v>
                </c:pt>
                <c:pt idx="2">
                  <c:v>Vand</c:v>
                </c:pt>
                <c:pt idx="3">
                  <c:v>Affald</c:v>
                </c:pt>
              </c:strCache>
            </c:strRef>
          </c:cat>
          <c:val>
            <c:numRef>
              <c:f>(Scoreboard!$C$7,Scoreboard!$C$13,Scoreboard!$C$17,Scoreboard!$C$20)</c:f>
              <c:numCache>
                <c:formatCode>0.000</c:formatCode>
                <c:ptCount val="4"/>
                <c:pt idx="0" formatCode="General">
                  <c:v>0</c:v>
                </c:pt>
                <c:pt idx="1">
                  <c:v>0</c:v>
                </c:pt>
                <c:pt idx="2" formatCode="General">
                  <c:v>0</c:v>
                </c:pt>
                <c:pt idx="3" formatCode="General">
                  <c:v>0</c:v>
                </c:pt>
              </c:numCache>
            </c:numRef>
          </c:val>
        </c:ser>
        <c:dLbls>
          <c:showLegendKey val="0"/>
          <c:showVal val="0"/>
          <c:showCatName val="0"/>
          <c:showSerName val="0"/>
          <c:showPercent val="0"/>
          <c:showBubbleSize val="0"/>
        </c:dLbls>
        <c:axId val="114407680"/>
        <c:axId val="118992896"/>
      </c:radarChart>
      <c:catAx>
        <c:axId val="114407680"/>
        <c:scaling>
          <c:orientation val="minMax"/>
        </c:scaling>
        <c:delete val="0"/>
        <c:axPos val="b"/>
        <c:majorGridlines/>
        <c:numFmt formatCode="@" sourceLinked="0"/>
        <c:majorTickMark val="out"/>
        <c:minorTickMark val="none"/>
        <c:tickLblPos val="nextTo"/>
        <c:crossAx val="118992896"/>
        <c:crosses val="autoZero"/>
        <c:auto val="1"/>
        <c:lblAlgn val="ctr"/>
        <c:lblOffset val="100"/>
        <c:noMultiLvlLbl val="0"/>
      </c:catAx>
      <c:valAx>
        <c:axId val="118992896"/>
        <c:scaling>
          <c:orientation val="minMax"/>
          <c:max val="5"/>
          <c:min val="0"/>
        </c:scaling>
        <c:delete val="0"/>
        <c:axPos val="l"/>
        <c:majorGridlines/>
        <c:numFmt formatCode="General" sourceLinked="1"/>
        <c:majorTickMark val="cross"/>
        <c:minorTickMark val="none"/>
        <c:tickLblPos val="nextTo"/>
        <c:crossAx val="114407680"/>
        <c:crosses val="autoZero"/>
        <c:crossBetween val="between"/>
      </c:valAx>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Bæredygtighedsprofil</a:t>
            </a:r>
          </a:p>
        </c:rich>
      </c:tx>
      <c:layout>
        <c:manualLayout>
          <c:xMode val="edge"/>
          <c:yMode val="edge"/>
          <c:x val="0.35421784776902887"/>
          <c:y val="0"/>
        </c:manualLayout>
      </c:layout>
      <c:overlay val="0"/>
    </c:title>
    <c:autoTitleDeleted val="0"/>
    <c:plotArea>
      <c:layout>
        <c:manualLayout>
          <c:layoutTarget val="inner"/>
          <c:xMode val="edge"/>
          <c:yMode val="edge"/>
          <c:x val="0.23521631671041127"/>
          <c:y val="0.19742709244677753"/>
          <c:w val="0.43674278215223106"/>
          <c:h val="0.72790463692038532"/>
        </c:manualLayout>
      </c:layout>
      <c:radarChart>
        <c:radarStyle val="marker"/>
        <c:varyColors val="0"/>
        <c:ser>
          <c:idx val="1"/>
          <c:order val="0"/>
          <c:tx>
            <c:strRef>
              <c:f>Scoreboard!$D$27</c:f>
              <c:strCache>
                <c:ptCount val="1"/>
                <c:pt idx="0">
                  <c:v>Profil</c:v>
                </c:pt>
              </c:strCache>
            </c:strRef>
          </c:tx>
          <c:marker>
            <c:symbol val="none"/>
          </c:marker>
          <c:cat>
            <c:strRef>
              <c:f>(Scoreboard!$A$1,Scoreboard!$F$1,Scoreboard!$K$1)</c:f>
              <c:strCache>
                <c:ptCount val="3"/>
                <c:pt idx="0">
                  <c:v>Miljø og ressourcer</c:v>
                </c:pt>
                <c:pt idx="1">
                  <c:v>Social og sundhed</c:v>
                </c:pt>
                <c:pt idx="2">
                  <c:v>Økonomi</c:v>
                </c:pt>
              </c:strCache>
            </c:strRef>
          </c:cat>
          <c:val>
            <c:numRef>
              <c:f>(Scoreboard!$D$28,Scoreboard!$D$29,Scoreboard!$D$30)</c:f>
              <c:numCache>
                <c:formatCode>0.000</c:formatCode>
                <c:ptCount val="3"/>
                <c:pt idx="0">
                  <c:v>0</c:v>
                </c:pt>
                <c:pt idx="1">
                  <c:v>0</c:v>
                </c:pt>
                <c:pt idx="2">
                  <c:v>0</c:v>
                </c:pt>
              </c:numCache>
            </c:numRef>
          </c:val>
        </c:ser>
        <c:dLbls>
          <c:showLegendKey val="0"/>
          <c:showVal val="0"/>
          <c:showCatName val="0"/>
          <c:showSerName val="0"/>
          <c:showPercent val="0"/>
          <c:showBubbleSize val="0"/>
        </c:dLbls>
        <c:axId val="121707904"/>
        <c:axId val="121713792"/>
      </c:radarChart>
      <c:catAx>
        <c:axId val="121707904"/>
        <c:scaling>
          <c:orientation val="minMax"/>
        </c:scaling>
        <c:delete val="0"/>
        <c:axPos val="b"/>
        <c:majorGridlines/>
        <c:majorTickMark val="out"/>
        <c:minorTickMark val="none"/>
        <c:tickLblPos val="nextTo"/>
        <c:txPr>
          <a:bodyPr/>
          <a:lstStyle/>
          <a:p>
            <a:pPr>
              <a:defRPr sz="1000" b="0" i="0" baseline="0"/>
            </a:pPr>
            <a:endParaRPr lang="da-DK"/>
          </a:p>
        </c:txPr>
        <c:crossAx val="121713792"/>
        <c:crosses val="autoZero"/>
        <c:auto val="1"/>
        <c:lblAlgn val="ctr"/>
        <c:lblOffset val="100"/>
        <c:noMultiLvlLbl val="0"/>
      </c:catAx>
      <c:valAx>
        <c:axId val="121713792"/>
        <c:scaling>
          <c:orientation val="minMax"/>
          <c:max val="5"/>
          <c:min val="0"/>
        </c:scaling>
        <c:delete val="0"/>
        <c:axPos val="l"/>
        <c:majorGridlines/>
        <c:numFmt formatCode="0" sourceLinked="0"/>
        <c:majorTickMark val="cross"/>
        <c:minorTickMark val="none"/>
        <c:tickLblPos val="nextTo"/>
        <c:crossAx val="121707904"/>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Totaløkonomi</a:t>
            </a:r>
          </a:p>
        </c:rich>
      </c:tx>
      <c:overlay val="0"/>
    </c:title>
    <c:autoTitleDeleted val="0"/>
    <c:plotArea>
      <c:layout>
        <c:manualLayout>
          <c:layoutTarget val="inner"/>
          <c:xMode val="edge"/>
          <c:yMode val="edge"/>
          <c:x val="0.28084540988796658"/>
          <c:y val="0.16251152727530677"/>
          <c:w val="0.45931255468066545"/>
          <c:h val="0.76552092446777564"/>
        </c:manualLayout>
      </c:layout>
      <c:radarChart>
        <c:radarStyle val="marker"/>
        <c:varyColors val="0"/>
        <c:ser>
          <c:idx val="1"/>
          <c:order val="0"/>
          <c:tx>
            <c:strRef>
              <c:f>Scoreboard!$K$7</c:f>
              <c:strCache>
                <c:ptCount val="1"/>
                <c:pt idx="0">
                  <c:v>Totaløkonomi</c:v>
                </c:pt>
              </c:strCache>
            </c:strRef>
          </c:tx>
          <c:spPr>
            <a:ln>
              <a:solidFill>
                <a:srgbClr val="4F81BD"/>
              </a:solidFill>
            </a:ln>
          </c:spPr>
          <c:marker>
            <c:symbol val="none"/>
          </c:marker>
          <c:dLbls>
            <c:delete val="1"/>
          </c:dLbls>
          <c:val>
            <c:numRef>
              <c:f>'data grafik økonomi'!$C$14:$C$29</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1"/>
          <c:showCatName val="0"/>
          <c:showSerName val="0"/>
          <c:showPercent val="0"/>
          <c:showBubbleSize val="0"/>
        </c:dLbls>
        <c:axId val="121726080"/>
        <c:axId val="121727616"/>
      </c:radarChart>
      <c:catAx>
        <c:axId val="121726080"/>
        <c:scaling>
          <c:orientation val="minMax"/>
        </c:scaling>
        <c:delete val="1"/>
        <c:axPos val="b"/>
        <c:majorGridlines/>
        <c:numFmt formatCode="General" sourceLinked="0"/>
        <c:majorTickMark val="out"/>
        <c:minorTickMark val="none"/>
        <c:tickLblPos val="none"/>
        <c:crossAx val="121727616"/>
        <c:crosses val="autoZero"/>
        <c:auto val="1"/>
        <c:lblAlgn val="ctr"/>
        <c:lblOffset val="100"/>
        <c:noMultiLvlLbl val="0"/>
      </c:catAx>
      <c:valAx>
        <c:axId val="121727616"/>
        <c:scaling>
          <c:orientation val="minMax"/>
          <c:max val="5"/>
          <c:min val="0"/>
        </c:scaling>
        <c:delete val="0"/>
        <c:axPos val="l"/>
        <c:majorGridlines>
          <c:spPr>
            <a:ln cap="sq">
              <a:bevel/>
            </a:ln>
          </c:spPr>
        </c:majorGridlines>
        <c:numFmt formatCode="0" sourceLinked="1"/>
        <c:majorTickMark val="out"/>
        <c:minorTickMark val="none"/>
        <c:tickLblPos val="nextTo"/>
        <c:spPr>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c:spPr>
        <c:crossAx val="121726080"/>
        <c:crosses val="autoZero"/>
        <c:crossBetween val="between"/>
        <c:majorUnit val="1"/>
        <c:minorUnit val="0.1"/>
      </c:valAx>
    </c:plotArea>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a-D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0" baseline="0"/>
            </a:pPr>
            <a:r>
              <a:rPr lang="en-US" sz="1200" baseline="0"/>
              <a:t>Social og sundhed</a:t>
            </a:r>
          </a:p>
        </c:rich>
      </c:tx>
      <c:overlay val="0"/>
    </c:title>
    <c:autoTitleDeleted val="0"/>
    <c:plotArea>
      <c:layout/>
      <c:radarChart>
        <c:radarStyle val="marker"/>
        <c:varyColors val="0"/>
        <c:ser>
          <c:idx val="0"/>
          <c:order val="0"/>
          <c:tx>
            <c:strRef>
              <c:f>Scoreboard!$F$1</c:f>
              <c:strCache>
                <c:ptCount val="1"/>
                <c:pt idx="0">
                  <c:v>Social og sundhed</c:v>
                </c:pt>
              </c:strCache>
            </c:strRef>
          </c:tx>
          <c:marker>
            <c:symbol val="none"/>
          </c:marker>
          <c:cat>
            <c:strRef>
              <c:f>(Scoreboard!$F$7,Scoreboard!$F$13,Scoreboard!$F$17,Scoreboard!$F$20)</c:f>
              <c:strCache>
                <c:ptCount val="4"/>
                <c:pt idx="0">
                  <c:v>Fysiske rammer</c:v>
                </c:pt>
                <c:pt idx="1">
                  <c:v>Byliv</c:v>
                </c:pt>
                <c:pt idx="2">
                  <c:v>Sundhed</c:v>
                </c:pt>
                <c:pt idx="3">
                  <c:v>Mangfoldighed</c:v>
                </c:pt>
              </c:strCache>
            </c:strRef>
          </c:cat>
          <c:val>
            <c:numRef>
              <c:f>(Scoreboard!$H$7,Scoreboard!$H$13,Scoreboard!$H$17,Scoreboard!$H$20)</c:f>
              <c:numCache>
                <c:formatCode>General</c:formatCode>
                <c:ptCount val="4"/>
                <c:pt idx="0">
                  <c:v>0</c:v>
                </c:pt>
                <c:pt idx="1">
                  <c:v>0</c:v>
                </c:pt>
                <c:pt idx="2">
                  <c:v>0</c:v>
                </c:pt>
                <c:pt idx="3">
                  <c:v>0</c:v>
                </c:pt>
              </c:numCache>
            </c:numRef>
          </c:val>
        </c:ser>
        <c:dLbls>
          <c:showLegendKey val="0"/>
          <c:showVal val="0"/>
          <c:showCatName val="0"/>
          <c:showSerName val="0"/>
          <c:showPercent val="0"/>
          <c:showBubbleSize val="0"/>
        </c:dLbls>
        <c:axId val="121511936"/>
        <c:axId val="121513472"/>
      </c:radarChart>
      <c:catAx>
        <c:axId val="121511936"/>
        <c:scaling>
          <c:orientation val="minMax"/>
        </c:scaling>
        <c:delete val="0"/>
        <c:axPos val="b"/>
        <c:majorGridlines/>
        <c:numFmt formatCode="@" sourceLinked="0"/>
        <c:majorTickMark val="out"/>
        <c:minorTickMark val="none"/>
        <c:tickLblPos val="nextTo"/>
        <c:crossAx val="121513472"/>
        <c:crosses val="autoZero"/>
        <c:auto val="1"/>
        <c:lblAlgn val="ctr"/>
        <c:lblOffset val="100"/>
        <c:noMultiLvlLbl val="0"/>
      </c:catAx>
      <c:valAx>
        <c:axId val="121513472"/>
        <c:scaling>
          <c:orientation val="minMax"/>
          <c:max val="5"/>
          <c:min val="0"/>
        </c:scaling>
        <c:delete val="0"/>
        <c:axPos val="l"/>
        <c:majorGridlines/>
        <c:numFmt formatCode="General" sourceLinked="1"/>
        <c:majorTickMark val="cross"/>
        <c:minorTickMark val="none"/>
        <c:tickLblPos val="nextTo"/>
        <c:crossAx val="121511936"/>
        <c:crosses val="autoZero"/>
        <c:crossBetween val="between"/>
      </c:valAx>
    </c:plotArea>
    <c:plotVisOnly val="1"/>
    <c:dispBlanksAs val="gap"/>
    <c:showDLblsOverMax val="0"/>
  </c:chart>
  <c:printSettings>
    <c:headerFooter/>
    <c:pageMargins b="0.75000000000000233" l="0.70000000000000062" r="0.70000000000000062" t="0.7500000000000023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66674</xdr:colOff>
      <xdr:row>0</xdr:row>
      <xdr:rowOff>28572</xdr:rowOff>
    </xdr:from>
    <xdr:to>
      <xdr:col>11</xdr:col>
      <xdr:colOff>561975</xdr:colOff>
      <xdr:row>47</xdr:row>
      <xdr:rowOff>95249</xdr:rowOff>
    </xdr:to>
    <xdr:sp macro="" textlink="">
      <xdr:nvSpPr>
        <xdr:cNvPr id="2" name="Tekstboks 1"/>
        <xdr:cNvSpPr txBox="1"/>
      </xdr:nvSpPr>
      <xdr:spPr>
        <a:xfrm>
          <a:off x="66674" y="28572"/>
          <a:ext cx="7305676" cy="10372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da-DK" sz="1100" b="0">
            <a:solidFill>
              <a:schemeClr val="dk1"/>
            </a:solidFill>
            <a:latin typeface="+mn-lt"/>
            <a:ea typeface="+mn-ea"/>
            <a:cs typeface="+mn-cs"/>
          </a:endParaRPr>
        </a:p>
        <a:p>
          <a:r>
            <a:rPr lang="da-DK" sz="2000" b="0">
              <a:solidFill>
                <a:schemeClr val="dk1"/>
              </a:solidFill>
              <a:latin typeface="+mn-lt"/>
              <a:ea typeface="+mn-ea"/>
              <a:cs typeface="+mn-cs"/>
            </a:rPr>
            <a:t>Regneark til udarbejdelse af bæredygtighedsprofil</a:t>
          </a:r>
          <a:r>
            <a:rPr lang="da-DK" sz="2000" b="1">
              <a:solidFill>
                <a:schemeClr val="dk1"/>
              </a:solidFill>
              <a:latin typeface="+mn-lt"/>
              <a:ea typeface="+mn-ea"/>
              <a:cs typeface="+mn-cs"/>
            </a:rPr>
            <a:t> </a:t>
          </a:r>
        </a:p>
        <a:p>
          <a:endParaRPr lang="da-DK" sz="1100" b="1">
            <a:solidFill>
              <a:schemeClr val="dk1"/>
            </a:solidFill>
            <a:latin typeface="+mn-lt"/>
            <a:ea typeface="+mn-ea"/>
            <a:cs typeface="+mn-cs"/>
          </a:endParaRPr>
        </a:p>
        <a:p>
          <a:pPr fontAlgn="base"/>
          <a:r>
            <a:rPr lang="da-DK" sz="1100" b="0">
              <a:solidFill>
                <a:schemeClr val="dk1"/>
              </a:solidFill>
              <a:latin typeface="+mn-lt"/>
              <a:ea typeface="+mn-ea"/>
              <a:cs typeface="+mn-cs"/>
            </a:rPr>
            <a:t>Dette</a:t>
          </a:r>
          <a:r>
            <a:rPr lang="da-DK" sz="1100" b="0" baseline="0">
              <a:solidFill>
                <a:schemeClr val="dk1"/>
              </a:solidFill>
              <a:latin typeface="+mn-lt"/>
              <a:ea typeface="+mn-ea"/>
              <a:cs typeface="+mn-cs"/>
            </a:rPr>
            <a:t> regneark er en del af </a:t>
          </a:r>
          <a:r>
            <a:rPr lang="da-DK" sz="1100" b="0" i="1" baseline="0">
              <a:solidFill>
                <a:schemeClr val="dk1"/>
              </a:solidFill>
              <a:latin typeface="+mn-lt"/>
              <a:ea typeface="+mn-ea"/>
              <a:cs typeface="+mn-cs"/>
            </a:rPr>
            <a:t>Værktøj til bæredygtig byudvikling,</a:t>
          </a:r>
          <a:r>
            <a:rPr lang="da-DK" sz="1100" b="0" i="0" baseline="0">
              <a:solidFill>
                <a:schemeClr val="dk1"/>
              </a:solidFill>
              <a:latin typeface="+mn-lt"/>
              <a:ea typeface="+mn-ea"/>
              <a:cs typeface="+mn-cs"/>
            </a:rPr>
            <a:t> og det omfatter:</a:t>
          </a:r>
          <a:endParaRPr lang="da-DK" sz="1100" b="0" baseline="0">
            <a:solidFill>
              <a:schemeClr val="dk1"/>
            </a:solidFill>
            <a:latin typeface="+mn-lt"/>
            <a:ea typeface="+mn-ea"/>
            <a:cs typeface="+mn-cs"/>
          </a:endParaRPr>
        </a:p>
        <a:p>
          <a:pPr fontAlgn="base"/>
          <a:endParaRPr lang="da-DK" sz="1100" b="0" baseline="0">
            <a:solidFill>
              <a:schemeClr val="dk1"/>
            </a:solidFill>
            <a:latin typeface="+mn-lt"/>
            <a:ea typeface="+mn-ea"/>
            <a:cs typeface="+mn-cs"/>
          </a:endParaRPr>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Arket Scoreboard, hvor man indtaster den score, der er tildelt hver enkelt indikator, hvorved bæredygtigheden angives i form af:</a:t>
          </a:r>
          <a:endParaRPr lang="da-DK"/>
        </a:p>
        <a:p>
          <a:pPr fontAlgn="base"/>
          <a:endParaRPr lang="da-DK" sz="1100" b="0" baseline="0">
            <a:solidFill>
              <a:schemeClr val="dk1"/>
            </a:solidFill>
            <a:latin typeface="+mn-lt"/>
            <a:ea typeface="+mn-ea"/>
            <a:cs typeface="+mn-cs"/>
          </a:endParaRPr>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a:t>
          </a:r>
          <a:r>
            <a:rPr lang="da-DK" sz="1100" b="0" u="sng" baseline="0">
              <a:solidFill>
                <a:schemeClr val="dk1"/>
              </a:solidFill>
              <a:latin typeface="+mn-lt"/>
              <a:ea typeface="+mn-ea"/>
              <a:cs typeface="+mn-cs"/>
            </a:rPr>
            <a:t>Scoren</a:t>
          </a:r>
          <a:r>
            <a:rPr lang="da-DK" sz="1100" b="0" baseline="0">
              <a:solidFill>
                <a:schemeClr val="dk1"/>
              </a:solidFill>
              <a:latin typeface="+mn-lt"/>
              <a:ea typeface="+mn-ea"/>
              <a:cs typeface="+mn-cs"/>
            </a:rPr>
            <a:t> som hvert af de ni elementer opnår beregnet som gennemsnittet af scores som indikatorerne i det pågældende element får tildelt.</a:t>
          </a:r>
        </a:p>
        <a:p>
          <a:endParaRPr lang="da-DK"/>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Den </a:t>
          </a:r>
          <a:r>
            <a:rPr lang="da-DK" sz="1100" b="0" u="sng" baseline="0">
              <a:solidFill>
                <a:schemeClr val="dk1"/>
              </a:solidFill>
              <a:latin typeface="+mn-lt"/>
              <a:ea typeface="+mn-ea"/>
              <a:cs typeface="+mn-cs"/>
            </a:rPr>
            <a:t>vægtede score</a:t>
          </a:r>
          <a:r>
            <a:rPr lang="da-DK" sz="1100" b="0" baseline="0">
              <a:solidFill>
                <a:schemeClr val="dk1"/>
              </a:solidFill>
              <a:latin typeface="+mn-lt"/>
              <a:ea typeface="+mn-ea"/>
              <a:cs typeface="+mn-cs"/>
            </a:rPr>
            <a:t> som hver indikator og element har opnået , når der tages hensyn til at de ni elementer ikke har  lige mange indikatorer. Bæredygtighedsprofilen for hver af de tre bæredygtighedsdimensioner fremkommer af de vægtede scores.</a:t>
          </a:r>
        </a:p>
        <a:p>
          <a:endParaRPr lang="da-DK"/>
        </a:p>
        <a:p>
          <a:pPr fontAlgn="base"/>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Den </a:t>
          </a:r>
          <a:r>
            <a:rPr lang="da-DK" sz="1100" b="0" u="sng" baseline="0">
              <a:solidFill>
                <a:schemeClr val="dk1"/>
              </a:solidFill>
              <a:latin typeface="+mn-lt"/>
              <a:ea typeface="+mn-ea"/>
              <a:cs typeface="+mn-cs"/>
            </a:rPr>
            <a:t>samlede bæredygtighedsprofil</a:t>
          </a:r>
          <a:r>
            <a:rPr lang="da-DK" sz="1100" b="0" baseline="0">
              <a:solidFill>
                <a:schemeClr val="dk1"/>
              </a:solidFill>
              <a:latin typeface="+mn-lt"/>
              <a:ea typeface="+mn-ea"/>
              <a:cs typeface="+mn-cs"/>
            </a:rPr>
            <a:t>  taget de tre bæredygtighedsdimensioner i betragtning  under et og udtrykt i ét tal. Denne værdi fremkommer ved en vægtning, der tager hensyn til , at antallet af indikatorer er forskelligt for de tre bæredygtighedsdimensioner. </a:t>
          </a:r>
        </a:p>
        <a:p>
          <a:pPr fontAlgn="base"/>
          <a:endParaRPr lang="da-DK" sz="1100" b="0" baseline="0">
            <a:solidFill>
              <a:schemeClr val="dk1"/>
            </a:solidFill>
            <a:latin typeface="+mn-lt"/>
            <a:ea typeface="+mn-ea"/>
            <a:cs typeface="+mn-cs"/>
          </a:endParaRPr>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Arket Grafik, der  - når scoreboardet udfyldes - automatisk genererer grafik af udvalgte resultater: </a:t>
          </a:r>
          <a:endParaRPr lang="da-DK"/>
        </a:p>
        <a:p>
          <a:pPr fontAlgn="base"/>
          <a:endParaRPr lang="da-DK" sz="1100" b="0" baseline="0">
            <a:solidFill>
              <a:schemeClr val="dk1"/>
            </a:solidFill>
            <a:latin typeface="+mn-lt"/>
            <a:ea typeface="+mn-ea"/>
            <a:cs typeface="+mn-cs"/>
          </a:endParaRPr>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En grafik for hver af de tre bæredygtighedsdimensioner, der viser hvilken score elementerne  i  dimensionen opnår  beregnet  som den gennemsnitlige score tildelt indikatorerne i det pågældende element (se grafik eksempel nedenfor for elementerne under Social og sundhed)</a:t>
          </a:r>
        </a:p>
        <a:p>
          <a:endParaRPr lang="da-DK"/>
        </a:p>
        <a:p>
          <a:r>
            <a:rPr lang="da-DK" sz="1100" b="0" baseline="0">
              <a:solidFill>
                <a:schemeClr val="dk1"/>
              </a:solidFill>
              <a:latin typeface="+mn-lt"/>
              <a:ea typeface="+mn-ea"/>
              <a:cs typeface="+mn-cs"/>
              <a:sym typeface="Webdings"/>
            </a:rPr>
            <a:t></a:t>
          </a:r>
          <a:r>
            <a:rPr lang="da-DK" sz="1100" b="0" baseline="0">
              <a:solidFill>
                <a:schemeClr val="dk1"/>
              </a:solidFill>
              <a:latin typeface="+mn-lt"/>
              <a:ea typeface="+mn-ea"/>
              <a:cs typeface="+mn-cs"/>
            </a:rPr>
            <a:t>   En grafik over bæredygtighedsprofilen, som hver af de tre bæredygtighedsdimensioner opnår, når der tages hensyn til, at antallet indikatorer er forskelligt fra element til element og at hver bæredygtighedsdimension ikke indeholder samme antal indikatorer og elementer. Grafikken generes automatisk, når scoreboardet udfyldes (se grafik eksemplet Bæredygtighedsprofil nedenfor)</a:t>
          </a:r>
        </a:p>
        <a:p>
          <a:endParaRPr lang="da-DK" sz="1100" b="0" baseline="0">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100" b="1">
            <a:solidFill>
              <a:schemeClr val="dk1"/>
            </a:solidFill>
            <a:latin typeface="+mn-lt"/>
            <a:ea typeface="+mn-ea"/>
            <a:cs typeface="+mn-cs"/>
          </a:endParaRPr>
        </a:p>
        <a:p>
          <a:pPr algn="r"/>
          <a:endParaRPr lang="da-DK" sz="1200" b="1">
            <a:solidFill>
              <a:schemeClr val="dk1"/>
            </a:solidFill>
            <a:latin typeface="+mj-lt"/>
            <a:ea typeface="+mn-ea"/>
            <a:cs typeface="+mn-cs"/>
          </a:endParaRPr>
        </a:p>
        <a:p>
          <a:pPr algn="r"/>
          <a:endParaRPr lang="da-DK" sz="1200" b="1">
            <a:solidFill>
              <a:schemeClr val="dk1"/>
            </a:solidFill>
            <a:latin typeface="+mj-lt"/>
            <a:ea typeface="+mn-ea"/>
            <a:cs typeface="+mn-cs"/>
          </a:endParaRPr>
        </a:p>
        <a:p>
          <a:pPr algn="r"/>
          <a:endParaRPr lang="da-DK" sz="1200" b="1">
            <a:solidFill>
              <a:schemeClr val="dk1"/>
            </a:solidFill>
            <a:latin typeface="+mj-lt"/>
            <a:ea typeface="+mn-ea"/>
            <a:cs typeface="+mn-cs"/>
          </a:endParaRPr>
        </a:p>
        <a:p>
          <a:pPr algn="r"/>
          <a:endParaRPr lang="da-DK" sz="1200" b="1">
            <a:solidFill>
              <a:schemeClr val="dk1"/>
            </a:solidFill>
            <a:latin typeface="+mj-lt"/>
            <a:ea typeface="+mn-ea"/>
            <a:cs typeface="+mn-cs"/>
          </a:endParaRPr>
        </a:p>
        <a:p>
          <a:pPr algn="r"/>
          <a:r>
            <a:rPr lang="da-DK" sz="1200" b="1">
              <a:solidFill>
                <a:schemeClr val="dk1"/>
              </a:solidFill>
              <a:latin typeface="+mj-lt"/>
              <a:ea typeface="+mn-ea"/>
              <a:cs typeface="+mn-cs"/>
            </a:rPr>
            <a:t>Værktøj til bæredygtig byudvikling</a:t>
          </a:r>
          <a:endParaRPr lang="da-DK" sz="1200">
            <a:solidFill>
              <a:schemeClr val="dk1"/>
            </a:solidFill>
            <a:latin typeface="+mj-lt"/>
            <a:ea typeface="+mn-ea"/>
            <a:cs typeface="+mn-cs"/>
          </a:endParaRPr>
        </a:p>
        <a:p>
          <a:pPr algn="r"/>
          <a:r>
            <a:rPr lang="da-DK" sz="1000" b="1">
              <a:solidFill>
                <a:schemeClr val="dk1"/>
              </a:solidFill>
              <a:latin typeface="+mj-lt"/>
              <a:ea typeface="+mn-ea"/>
              <a:cs typeface="+mn-cs"/>
            </a:rPr>
            <a:t>Version 2.0 - November 2012</a:t>
          </a:r>
          <a:endParaRPr lang="da-DK" sz="1000">
            <a:solidFill>
              <a:schemeClr val="dk1"/>
            </a:solidFill>
            <a:latin typeface="+mj-lt"/>
            <a:ea typeface="+mn-ea"/>
            <a:cs typeface="+mn-cs"/>
          </a:endParaRPr>
        </a:p>
        <a:p>
          <a:pPr algn="r"/>
          <a:r>
            <a:rPr lang="da-DK" sz="1100" b="1">
              <a:solidFill>
                <a:schemeClr val="dk1"/>
              </a:solidFill>
              <a:latin typeface="+mn-lt"/>
              <a:ea typeface="+mn-ea"/>
              <a:cs typeface="+mn-cs"/>
            </a:rPr>
            <a:t> </a:t>
          </a:r>
          <a:endParaRPr lang="da-DK" sz="1100">
            <a:solidFill>
              <a:schemeClr val="dk1"/>
            </a:solidFill>
            <a:latin typeface="+mn-lt"/>
            <a:ea typeface="+mn-ea"/>
            <a:cs typeface="+mn-cs"/>
          </a:endParaRPr>
        </a:p>
        <a:p>
          <a:pPr algn="r"/>
          <a:r>
            <a:rPr lang="da-DK" sz="1000" b="1">
              <a:solidFill>
                <a:schemeClr val="dk1"/>
              </a:solidFill>
              <a:latin typeface="+mj-lt"/>
              <a:ea typeface="+mn-ea"/>
              <a:cs typeface="+mn-cs"/>
            </a:rPr>
            <a:t>RealdaniaBy.dk/Værktøj-til-bæredygtig-byudvikling</a:t>
          </a:r>
          <a:endParaRPr lang="da-DK" sz="1000">
            <a:solidFill>
              <a:schemeClr val="dk1"/>
            </a:solidFill>
            <a:latin typeface="+mj-lt"/>
            <a:ea typeface="+mn-ea"/>
            <a:cs typeface="+mn-cs"/>
          </a:endParaRPr>
        </a:p>
        <a:p>
          <a:endParaRPr lang="da-DK"/>
        </a:p>
        <a:p>
          <a:pPr fontAlgn="base"/>
          <a:endParaRPr lang="da-DK" sz="1100" b="0" baseline="0">
            <a:solidFill>
              <a:schemeClr val="dk1"/>
            </a:solidFill>
            <a:latin typeface="+mn-lt"/>
            <a:ea typeface="+mn-ea"/>
            <a:cs typeface="+mn-cs"/>
          </a:endParaRPr>
        </a:p>
        <a:p>
          <a:endParaRPr lang="da-DK" sz="1100"/>
        </a:p>
      </xdr:txBody>
    </xdr:sp>
    <xdr:clientData/>
  </xdr:twoCellAnchor>
  <xdr:twoCellAnchor>
    <xdr:from>
      <xdr:col>0</xdr:col>
      <xdr:colOff>66674</xdr:colOff>
      <xdr:row>48</xdr:row>
      <xdr:rowOff>133346</xdr:rowOff>
    </xdr:from>
    <xdr:to>
      <xdr:col>11</xdr:col>
      <xdr:colOff>533400</xdr:colOff>
      <xdr:row>109</xdr:row>
      <xdr:rowOff>142875</xdr:rowOff>
    </xdr:to>
    <xdr:sp macro="" textlink="">
      <xdr:nvSpPr>
        <xdr:cNvPr id="3" name="Tekstboks 2"/>
        <xdr:cNvSpPr txBox="1"/>
      </xdr:nvSpPr>
      <xdr:spPr>
        <a:xfrm>
          <a:off x="66674" y="10629896"/>
          <a:ext cx="7277101" cy="11630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da-DK" sz="1100" b="1" baseline="0">
            <a:solidFill>
              <a:schemeClr val="dk1"/>
            </a:solidFill>
            <a:latin typeface="+mn-lt"/>
            <a:ea typeface="+mn-ea"/>
            <a:cs typeface="+mn-cs"/>
          </a:endParaRPr>
        </a:p>
        <a:p>
          <a:r>
            <a:rPr lang="da-DK" sz="1100" b="1" baseline="0">
              <a:solidFill>
                <a:schemeClr val="dk1"/>
              </a:solidFill>
              <a:latin typeface="+mn-lt"/>
              <a:ea typeface="+mn-ea"/>
              <a:cs typeface="+mn-cs"/>
            </a:rPr>
            <a:t>Baggrund - hvis du vil vide mere: Sådan vægter og beregner dette beregningsark en bæredygtighedsprofil</a:t>
          </a:r>
          <a:endParaRPr lang="da-DK" sz="1100" b="1" i="1">
            <a:solidFill>
              <a:schemeClr val="dk1"/>
            </a:solidFill>
            <a:latin typeface="+mn-lt"/>
            <a:ea typeface="+mn-ea"/>
            <a:cs typeface="+mn-cs"/>
          </a:endParaRPr>
        </a:p>
        <a:p>
          <a:endParaRPr lang="da-DK" sz="1100" i="1">
            <a:solidFill>
              <a:schemeClr val="dk1"/>
            </a:solidFill>
            <a:latin typeface="+mn-lt"/>
            <a:ea typeface="+mn-ea"/>
            <a:cs typeface="+mn-cs"/>
          </a:endParaRPr>
        </a:p>
        <a:p>
          <a:r>
            <a:rPr lang="da-DK" sz="1100" i="1">
              <a:solidFill>
                <a:schemeClr val="dk1"/>
              </a:solidFill>
              <a:latin typeface="+mn-lt"/>
              <a:ea typeface="+mn-ea"/>
              <a:cs typeface="+mn-cs"/>
            </a:rPr>
            <a:t>Bæredygtighedscore</a:t>
          </a:r>
          <a:r>
            <a:rPr lang="da-DK" sz="1100" i="1" baseline="0">
              <a:solidFill>
                <a:schemeClr val="dk1"/>
              </a:solidFill>
              <a:latin typeface="+mn-lt"/>
              <a:ea typeface="+mn-ea"/>
              <a:cs typeface="+mn-cs"/>
            </a:rPr>
            <a:t> af elementer</a:t>
          </a:r>
          <a:endParaRPr lang="da-DK" sz="1100" i="1">
            <a:solidFill>
              <a:schemeClr val="dk1"/>
            </a:solidFill>
            <a:latin typeface="+mn-lt"/>
            <a:ea typeface="+mn-ea"/>
            <a:cs typeface="+mn-cs"/>
          </a:endParaRPr>
        </a:p>
        <a:p>
          <a:r>
            <a:rPr lang="da-DK" sz="1100">
              <a:solidFill>
                <a:schemeClr val="dk1"/>
              </a:solidFill>
              <a:latin typeface="+mn-lt"/>
              <a:ea typeface="+mn-ea"/>
              <a:cs typeface="+mn-cs"/>
            </a:rPr>
            <a:t>Ved brug af dette beregningsark udregnes bæredygtighed for hvert af de ni elementer som et simpelt gennemsnit af scorerne for de indikatorer, som indgår i det enkelte element. Bæredygtigheden</a:t>
          </a:r>
          <a:r>
            <a:rPr lang="da-DK" sz="1100" baseline="0">
              <a:solidFill>
                <a:schemeClr val="dk1"/>
              </a:solidFill>
              <a:latin typeface="+mn-lt"/>
              <a:ea typeface="+mn-ea"/>
              <a:cs typeface="+mn-cs"/>
            </a:rPr>
            <a:t> for  elementet "Transport</a:t>
          </a:r>
          <a:r>
            <a:rPr lang="da-DK" sz="1100">
              <a:solidFill>
                <a:schemeClr val="dk1"/>
              </a:solidFill>
              <a:latin typeface="+mn-lt"/>
              <a:ea typeface="+mn-ea"/>
              <a:cs typeface="+mn-cs"/>
            </a:rPr>
            <a:t>” er fx et simpelt gennemsnit af de scores, som de tre</a:t>
          </a:r>
          <a:r>
            <a:rPr lang="da-DK" sz="1100" baseline="0">
              <a:solidFill>
                <a:schemeClr val="dk1"/>
              </a:solidFill>
              <a:latin typeface="+mn-lt"/>
              <a:ea typeface="+mn-ea"/>
              <a:cs typeface="+mn-cs"/>
            </a:rPr>
            <a:t> </a:t>
          </a:r>
          <a:r>
            <a:rPr lang="da-DK" sz="1100">
              <a:solidFill>
                <a:schemeClr val="dk1"/>
              </a:solidFill>
              <a:latin typeface="+mn-lt"/>
              <a:ea typeface="+mn-ea"/>
              <a:cs typeface="+mn-cs"/>
            </a:rPr>
            <a:t>indikatorer</a:t>
          </a:r>
          <a:r>
            <a:rPr lang="da-DK" sz="1100" baseline="0">
              <a:solidFill>
                <a:schemeClr val="dk1"/>
              </a:solidFill>
              <a:latin typeface="+mn-lt"/>
              <a:ea typeface="+mn-ea"/>
              <a:cs typeface="+mn-cs"/>
            </a:rPr>
            <a:t> under "Transport" har opnået</a:t>
          </a:r>
          <a:r>
            <a:rPr lang="da-DK" sz="1100">
              <a:solidFill>
                <a:schemeClr val="dk1"/>
              </a:solidFill>
              <a:latin typeface="+mn-lt"/>
              <a:ea typeface="+mn-ea"/>
              <a:cs typeface="+mn-cs"/>
            </a:rPr>
            <a:t>. Beregningsarket udregner automatisk bæredygtigheden</a:t>
          </a:r>
          <a:r>
            <a:rPr lang="da-DK" sz="1100" baseline="0">
              <a:solidFill>
                <a:schemeClr val="dk1"/>
              </a:solidFill>
              <a:latin typeface="+mn-lt"/>
              <a:ea typeface="+mn-ea"/>
              <a:cs typeface="+mn-cs"/>
            </a:rPr>
            <a:t> </a:t>
          </a:r>
          <a:r>
            <a:rPr lang="da-DK" sz="1100">
              <a:solidFill>
                <a:schemeClr val="dk1"/>
              </a:solidFill>
              <a:latin typeface="+mn-lt"/>
              <a:ea typeface="+mn-ea"/>
              <a:cs typeface="+mn-cs"/>
            </a:rPr>
            <a:t>for hvert af de ni elementer, og  der</a:t>
          </a:r>
          <a:r>
            <a:rPr lang="da-DK" sz="1100" baseline="0">
              <a:solidFill>
                <a:schemeClr val="dk1"/>
              </a:solidFill>
              <a:latin typeface="+mn-lt"/>
              <a:ea typeface="+mn-ea"/>
              <a:cs typeface="+mn-cs"/>
            </a:rPr>
            <a:t> genereres automatisk en grafik, der viser resultatet. Der genereres en grafik for hver af de tre bæredygtighedsdimensioner. Nedenstående er et grafik eksempel for miljø og ressourcer. </a:t>
          </a:r>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r>
            <a:rPr lang="da-DK" sz="1100">
              <a:solidFill>
                <a:schemeClr val="dk1"/>
              </a:solidFill>
              <a:latin typeface="+mn-lt"/>
              <a:ea typeface="+mn-ea"/>
              <a:cs typeface="+mn-cs"/>
            </a:rPr>
            <a:t> </a:t>
          </a: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pPr fontAlgn="base"/>
          <a:r>
            <a:rPr lang="da-DK" sz="1100" b="0" i="1">
              <a:solidFill>
                <a:schemeClr val="dk1"/>
              </a:solidFill>
              <a:latin typeface="+mn-lt"/>
              <a:ea typeface="+mn-ea"/>
              <a:cs typeface="+mn-cs"/>
            </a:rPr>
            <a:t>De</a:t>
          </a:r>
          <a:r>
            <a:rPr lang="da-DK" sz="1100" b="0" i="1" baseline="0">
              <a:solidFill>
                <a:schemeClr val="dk1"/>
              </a:solidFill>
              <a:latin typeface="+mn-lt"/>
              <a:ea typeface="+mn-ea"/>
              <a:cs typeface="+mn-cs"/>
            </a:rPr>
            <a:t> tre dimensioners bæredygtighedsprofil </a:t>
          </a:r>
          <a:endParaRPr lang="da-DK"/>
        </a:p>
        <a:p>
          <a:r>
            <a:rPr lang="da-DK" sz="1100" b="0">
              <a:solidFill>
                <a:schemeClr val="dk1"/>
              </a:solidFill>
              <a:latin typeface="+mn-lt"/>
              <a:ea typeface="+mn-ea"/>
              <a:cs typeface="+mn-cs"/>
            </a:rPr>
            <a:t>Når</a:t>
          </a:r>
          <a:r>
            <a:rPr lang="da-DK" sz="1100" b="0" baseline="0">
              <a:solidFill>
                <a:schemeClr val="dk1"/>
              </a:solidFill>
              <a:latin typeface="+mn-lt"/>
              <a:ea typeface="+mn-ea"/>
              <a:cs typeface="+mn-cs"/>
            </a:rPr>
            <a:t> bæredygtighedsprofilen for hver af de tre bæredygtighedsdimensioner videre bestemmes gennem brugen af dette beregningsark, tages der højde for at  antallet af indikatorer varierer fra element til element og derfor vægter hvert element  ikke lige højt inden for den pågældende bæredygtighedsdimension. Bæredygtighedsprofilen udregnes således på baggrund af en vægtning. Vægtningen er </a:t>
          </a:r>
          <a:r>
            <a:rPr lang="da-DK" sz="1100">
              <a:solidFill>
                <a:schemeClr val="dk1"/>
              </a:solidFill>
              <a:latin typeface="+mn-lt"/>
              <a:ea typeface="+mn-ea"/>
              <a:cs typeface="+mn-cs"/>
            </a:rPr>
            <a:t>den fraktion, som antallet af indikatorer i det enkelte element udgør af det samlede antal indikatorer i den</a:t>
          </a:r>
          <a:r>
            <a:rPr lang="da-DK" sz="1100" baseline="0">
              <a:solidFill>
                <a:schemeClr val="dk1"/>
              </a:solidFill>
              <a:latin typeface="+mn-lt"/>
              <a:ea typeface="+mn-ea"/>
              <a:cs typeface="+mn-cs"/>
            </a:rPr>
            <a:t> pågældendene bæredygtighedsdimension.</a:t>
          </a:r>
          <a:r>
            <a:rPr lang="da-DK" sz="1100">
              <a:solidFill>
                <a:schemeClr val="dk1"/>
              </a:solidFill>
              <a:latin typeface="+mn-lt"/>
              <a:ea typeface="+mn-ea"/>
              <a:cs typeface="+mn-cs"/>
            </a:rPr>
            <a:t> </a:t>
          </a:r>
        </a:p>
        <a:p>
          <a:endParaRPr lang="da-DK" sz="1100">
            <a:solidFill>
              <a:schemeClr val="dk1"/>
            </a:solidFill>
            <a:latin typeface="+mn-lt"/>
            <a:ea typeface="+mn-ea"/>
            <a:cs typeface="+mn-cs"/>
          </a:endParaRPr>
        </a:p>
        <a:p>
          <a:pPr eaLnBrk="1" fontAlgn="auto" latinLnBrk="0" hangingPunct="1"/>
          <a:r>
            <a:rPr lang="da-DK" sz="1100" baseline="0">
              <a:solidFill>
                <a:schemeClr val="dk1"/>
              </a:solidFill>
              <a:latin typeface="+mn-lt"/>
              <a:ea typeface="+mn-ea"/>
              <a:cs typeface="+mn-cs"/>
            </a:rPr>
            <a:t>Tabellen neden for viser </a:t>
          </a:r>
          <a:r>
            <a:rPr lang="da-DK" sz="1100">
              <a:solidFill>
                <a:schemeClr val="dk1"/>
              </a:solidFill>
              <a:latin typeface="+mn-lt"/>
              <a:ea typeface="+mn-ea"/>
              <a:cs typeface="+mn-cs"/>
            </a:rPr>
            <a:t>hvordan</a:t>
          </a:r>
          <a:r>
            <a:rPr lang="da-DK" sz="1100" baseline="0">
              <a:solidFill>
                <a:schemeClr val="dk1"/>
              </a:solidFill>
              <a:latin typeface="+mn-lt"/>
              <a:ea typeface="+mn-ea"/>
              <a:cs typeface="+mn-cs"/>
            </a:rPr>
            <a:t> de i alt 23 indikatorer er fordelt på de enkelte elementer inden for de tre bæredygtighedsdimensioner miljø og ressourcer, social og sundhed samt økonomi. Det fremgår, at é</a:t>
          </a:r>
          <a:r>
            <a:rPr lang="da-DK" sz="1100">
              <a:solidFill>
                <a:schemeClr val="dk1"/>
              </a:solidFill>
              <a:latin typeface="+mn-lt"/>
              <a:ea typeface="+mn-ea"/>
              <a:cs typeface="+mn-cs"/>
            </a:rPr>
            <a:t>t</a:t>
          </a:r>
          <a:r>
            <a:rPr lang="da-DK" sz="1100" baseline="0">
              <a:solidFill>
                <a:schemeClr val="dk1"/>
              </a:solidFill>
              <a:latin typeface="+mn-lt"/>
              <a:ea typeface="+mn-ea"/>
              <a:cs typeface="+mn-cs"/>
            </a:rPr>
            <a:t> point</a:t>
          </a:r>
          <a:r>
            <a:rPr lang="da-DK" sz="1100">
              <a:solidFill>
                <a:schemeClr val="dk1"/>
              </a:solidFill>
              <a:latin typeface="+mn-lt"/>
              <a:ea typeface="+mn-ea"/>
              <a:cs typeface="+mn-cs"/>
            </a:rPr>
            <a:t> </a:t>
          </a:r>
          <a:r>
            <a:rPr lang="da-DK" sz="1100" baseline="0">
              <a:solidFill>
                <a:schemeClr val="dk1"/>
              </a:solidFill>
              <a:latin typeface="+mn-lt"/>
              <a:ea typeface="+mn-ea"/>
              <a:cs typeface="+mn-cs"/>
            </a:rPr>
            <a:t>tildelt </a:t>
          </a:r>
          <a:r>
            <a:rPr lang="da-DK" sz="1100">
              <a:solidFill>
                <a:schemeClr val="dk1"/>
              </a:solidFill>
              <a:latin typeface="+mn-lt"/>
              <a:ea typeface="+mn-ea"/>
              <a:cs typeface="+mn-cs"/>
            </a:rPr>
            <a:t>indikatorer inden for miljø og ressourcer, tæller med en faktor 1/8=0,125, da dimensionen samlet tæller med en vægt på et, der fordeles ligeligt på de otte indikatorer.</a:t>
          </a:r>
          <a:r>
            <a:rPr lang="da-DK" sz="1100" baseline="0">
              <a:solidFill>
                <a:schemeClr val="dk1"/>
              </a:solidFill>
              <a:latin typeface="+mn-lt"/>
              <a:ea typeface="+mn-ea"/>
              <a:cs typeface="+mn-cs"/>
            </a:rPr>
            <a:t> Ét point tildelt </a:t>
          </a:r>
          <a:r>
            <a:rPr lang="da-DK" sz="1100">
              <a:solidFill>
                <a:schemeClr val="dk1"/>
              </a:solidFill>
              <a:latin typeface="+mn-lt"/>
              <a:ea typeface="+mn-ea"/>
              <a:cs typeface="+mn-cs"/>
            </a:rPr>
            <a:t>indikatorer inden for social og sundhed tæller en faktor 1/10=0,1 da der er ti indikatorer, og et point tildelt inden for økonomi tæller med en faktor 1/5=0,2 da der er fem indikatorer.</a:t>
          </a:r>
          <a:endParaRPr lang="da-DK"/>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endParaRPr lang="da-DK" sz="1100"/>
        </a:p>
        <a:p>
          <a:endParaRPr lang="da-DK" sz="1100"/>
        </a:p>
        <a:p>
          <a:endParaRPr lang="da-DK" sz="1100"/>
        </a:p>
        <a:p>
          <a:endParaRPr lang="da-DK" sz="1100"/>
        </a:p>
        <a:p>
          <a:endParaRPr lang="da-DK" sz="1100"/>
        </a:p>
        <a:p>
          <a:pPr marL="0" marR="0" indent="0" defTabSz="914400" eaLnBrk="1" fontAlgn="auto" latinLnBrk="0" hangingPunct="1">
            <a:lnSpc>
              <a:spcPct val="100000"/>
            </a:lnSpc>
            <a:spcBef>
              <a:spcPts val="0"/>
            </a:spcBef>
            <a:spcAft>
              <a:spcPts val="0"/>
            </a:spcAft>
            <a:buClrTx/>
            <a:buSzTx/>
            <a:buFontTx/>
            <a:buNone/>
            <a:tabLst/>
            <a:defRPr/>
          </a:pPr>
          <a:endParaRPr lang="da-DK"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da-DK"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a-DK" sz="1100">
              <a:solidFill>
                <a:schemeClr val="dk1"/>
              </a:solidFill>
              <a:latin typeface="+mn-lt"/>
              <a:ea typeface="+mn-ea"/>
              <a:cs typeface="+mn-cs"/>
            </a:rPr>
            <a:t>Beregningen  af den vægtede score til brug for udarbejdelse af bæredygtighedsprofilen</a:t>
          </a:r>
          <a:r>
            <a:rPr lang="da-DK" sz="1100" baseline="0">
              <a:solidFill>
                <a:schemeClr val="dk1"/>
              </a:solidFill>
              <a:latin typeface="+mn-lt"/>
              <a:ea typeface="+mn-ea"/>
              <a:cs typeface="+mn-cs"/>
            </a:rPr>
            <a:t> </a:t>
          </a:r>
          <a:r>
            <a:rPr lang="da-DK" sz="1100">
              <a:solidFill>
                <a:schemeClr val="dk1"/>
              </a:solidFill>
              <a:latin typeface="+mn-lt"/>
              <a:ea typeface="+mn-ea"/>
              <a:cs typeface="+mn-cs"/>
            </a:rPr>
            <a:t>foregår i</a:t>
          </a:r>
          <a:r>
            <a:rPr lang="da-DK" sz="1100" baseline="0">
              <a:solidFill>
                <a:schemeClr val="dk1"/>
              </a:solidFill>
              <a:latin typeface="+mn-lt"/>
              <a:ea typeface="+mn-ea"/>
              <a:cs typeface="+mn-cs"/>
            </a:rPr>
            <a:t> dette beregningsark </a:t>
          </a:r>
          <a:r>
            <a:rPr lang="da-DK" sz="1100">
              <a:solidFill>
                <a:schemeClr val="dk1"/>
              </a:solidFill>
              <a:latin typeface="+mn-lt"/>
              <a:ea typeface="+mn-ea"/>
              <a:cs typeface="+mn-cs"/>
            </a:rPr>
            <a:t>ved, at den gennemsnitlige score på element niveau (dvs. summen af scorer divideret med antal indikatorer) multipliceres med den vægt det pågældende element har. Derved fremkommer den vægtede score for elementet.  Bæredygtighedsprofilen for dimensionen fremkommer herefter ved at addere de vægtede scorer. Tabel</a:t>
          </a:r>
          <a:r>
            <a:rPr lang="da-DK" sz="1100" baseline="0">
              <a:solidFill>
                <a:schemeClr val="dk1"/>
              </a:solidFill>
              <a:latin typeface="+mn-lt"/>
              <a:ea typeface="+mn-ea"/>
              <a:cs typeface="+mn-cs"/>
            </a:rPr>
            <a:t>len nedenfor viser et eksempel på beregniing af vægtet score, der resulterer i en bæredygtighedsprofil for miljø og ressourcer på fire.</a:t>
          </a:r>
          <a:endParaRPr lang="da-DK" sz="1100">
            <a:solidFill>
              <a:schemeClr val="dk1"/>
            </a:solidFill>
            <a:latin typeface="+mn-lt"/>
            <a:ea typeface="+mn-ea"/>
            <a:cs typeface="+mn-cs"/>
          </a:endParaRPr>
        </a:p>
        <a:p>
          <a:endParaRPr lang="da-DK" sz="1100"/>
        </a:p>
      </xdr:txBody>
    </xdr:sp>
    <xdr:clientData/>
  </xdr:twoCellAnchor>
  <xdr:twoCellAnchor>
    <xdr:from>
      <xdr:col>0</xdr:col>
      <xdr:colOff>66675</xdr:colOff>
      <xdr:row>110</xdr:row>
      <xdr:rowOff>114299</xdr:rowOff>
    </xdr:from>
    <xdr:to>
      <xdr:col>11</xdr:col>
      <xdr:colOff>552450</xdr:colOff>
      <xdr:row>156</xdr:row>
      <xdr:rowOff>133350</xdr:rowOff>
    </xdr:to>
    <xdr:sp macro="" textlink="">
      <xdr:nvSpPr>
        <xdr:cNvPr id="4" name="Tekstboks 3"/>
        <xdr:cNvSpPr txBox="1"/>
      </xdr:nvSpPr>
      <xdr:spPr>
        <a:xfrm>
          <a:off x="66675" y="22421849"/>
          <a:ext cx="7296150" cy="94202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da-DK" sz="1100">
              <a:solidFill>
                <a:schemeClr val="dk1"/>
              </a:solidFill>
              <a:latin typeface="+mn-lt"/>
              <a:ea typeface="+mn-ea"/>
              <a:cs typeface="+mn-cs"/>
            </a:rPr>
            <a:t>Beregningsarket udregner</a:t>
          </a:r>
          <a:r>
            <a:rPr lang="da-DK" sz="1100" baseline="0">
              <a:solidFill>
                <a:schemeClr val="dk1"/>
              </a:solidFill>
              <a:latin typeface="+mn-lt"/>
              <a:ea typeface="+mn-ea"/>
              <a:cs typeface="+mn-cs"/>
            </a:rPr>
            <a:t> automatisk den vægtede score samt bæredygtighedsprofilen. Resultatet fremgår af tabellen i arket Scoreboard, når scores for indikatorerne indtastes. Ligeledes genereres automatisk en grafik, der viser bæredygtighedsprofilen for hver af de tre bæredygtighedsdimensioner.  Nedenstående er et eksempel på  en illustration af  bæredygtighedsprofilen, der fremkommer i arket Grafik.</a:t>
          </a:r>
          <a:br>
            <a:rPr lang="da-DK" sz="1100" baseline="0">
              <a:solidFill>
                <a:schemeClr val="dk1"/>
              </a:solidFill>
              <a:latin typeface="+mn-lt"/>
              <a:ea typeface="+mn-ea"/>
              <a:cs typeface="+mn-cs"/>
            </a:rPr>
          </a:br>
          <a:endParaRPr lang="da-DK" sz="1100" baseline="0">
            <a:solidFill>
              <a:schemeClr val="dk1"/>
            </a:solidFill>
            <a:latin typeface="+mn-lt"/>
            <a:ea typeface="+mn-ea"/>
            <a:cs typeface="+mn-cs"/>
          </a:endParaRPr>
        </a:p>
        <a:p>
          <a:pPr eaLnBrk="1" fontAlgn="auto" latinLnBrk="0" hangingPunct="1"/>
          <a:endParaRPr lang="da-DK"/>
        </a:p>
        <a:p>
          <a:pPr eaLnBrk="1" fontAlgn="base" latinLnBrk="0" hangingPunct="1"/>
          <a:endParaRPr lang="da-DK" sz="1100" baseline="0">
            <a:solidFill>
              <a:schemeClr val="dk1"/>
            </a:solidFill>
            <a:latin typeface="+mn-lt"/>
            <a:ea typeface="+mn-ea"/>
            <a:cs typeface="+mn-cs"/>
          </a:endParaRPr>
        </a:p>
        <a:p>
          <a:pPr eaLnBrk="1" fontAlgn="base" latinLnBrk="0" hangingPunct="1"/>
          <a:endParaRPr lang="da-DK" sz="1100" baseline="0">
            <a:solidFill>
              <a:schemeClr val="dk1"/>
            </a:solidFill>
            <a:latin typeface="+mn-lt"/>
            <a:ea typeface="+mn-ea"/>
            <a:cs typeface="+mn-cs"/>
          </a:endParaRPr>
        </a:p>
        <a:p>
          <a:pPr eaLnBrk="1" fontAlgn="base" latinLnBrk="0" hangingPunct="1"/>
          <a:endParaRPr lang="da-DK" sz="1100" baseline="0">
            <a:solidFill>
              <a:schemeClr val="dk1"/>
            </a:solidFill>
            <a:latin typeface="+mn-lt"/>
            <a:ea typeface="+mn-ea"/>
            <a:cs typeface="+mn-cs"/>
          </a:endParaRPr>
        </a:p>
        <a:p>
          <a:pPr eaLnBrk="1" fontAlgn="base" latinLnBrk="0" hangingPunct="1"/>
          <a:endParaRPr lang="da-DK" sz="1100" baseline="0">
            <a:solidFill>
              <a:schemeClr val="dk1"/>
            </a:solidFill>
            <a:latin typeface="+mn-lt"/>
            <a:ea typeface="+mn-ea"/>
            <a:cs typeface="+mn-cs"/>
          </a:endParaRPr>
        </a:p>
        <a:p>
          <a:pPr eaLnBrk="1" fontAlgn="base" latinLnBrk="0" hangingPunct="1"/>
          <a:endParaRPr lang="da-DK" sz="1100" baseline="0">
            <a:solidFill>
              <a:schemeClr val="dk1"/>
            </a:solidFill>
            <a:latin typeface="+mn-lt"/>
            <a:ea typeface="+mn-ea"/>
            <a:cs typeface="+mn-cs"/>
          </a:endParaRPr>
        </a:p>
        <a:p>
          <a:pPr eaLnBrk="1" fontAlgn="base" latinLnBrk="0" hangingPunct="1"/>
          <a:endParaRPr lang="da-DK" sz="1100" baseline="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endParaRPr lang="da-DK" sz="1100" i="1">
            <a:solidFill>
              <a:schemeClr val="dk1"/>
            </a:solidFill>
            <a:latin typeface="+mn-lt"/>
            <a:ea typeface="+mn-ea"/>
            <a:cs typeface="+mn-cs"/>
          </a:endParaRPr>
        </a:p>
        <a:p>
          <a:endParaRPr lang="da-DK" sz="1100" i="1">
            <a:solidFill>
              <a:schemeClr val="dk1"/>
            </a:solidFill>
            <a:latin typeface="+mn-lt"/>
            <a:ea typeface="+mn-ea"/>
            <a:cs typeface="+mn-cs"/>
          </a:endParaRPr>
        </a:p>
        <a:p>
          <a:r>
            <a:rPr lang="da-DK" sz="1100" i="1">
              <a:solidFill>
                <a:schemeClr val="dk1"/>
              </a:solidFill>
              <a:latin typeface="+mn-lt"/>
              <a:ea typeface="+mn-ea"/>
              <a:cs typeface="+mn-cs"/>
            </a:rPr>
            <a:t>Den samlede bæredygtighedsprofil</a:t>
          </a:r>
          <a:endParaRPr lang="da-DK" sz="1100">
            <a:solidFill>
              <a:schemeClr val="dk1"/>
            </a:solidFill>
            <a:latin typeface="+mn-lt"/>
            <a:ea typeface="+mn-ea"/>
            <a:cs typeface="+mn-cs"/>
          </a:endParaRPr>
        </a:p>
        <a:p>
          <a:pPr eaLnBrk="1" fontAlgn="auto" latinLnBrk="0" hangingPunct="1"/>
          <a:r>
            <a:rPr lang="da-DK" sz="1100">
              <a:solidFill>
                <a:schemeClr val="dk1"/>
              </a:solidFill>
              <a:latin typeface="+mn-lt"/>
              <a:ea typeface="+mn-ea"/>
              <a:cs typeface="+mn-cs"/>
            </a:rPr>
            <a:t>Den samlede bæredygtighedsprofil, der inkluderer alle tre dimensioner, bestemmes efter samme metode som ved</a:t>
          </a:r>
          <a:r>
            <a:rPr lang="da-DK" sz="1100" baseline="0">
              <a:solidFill>
                <a:schemeClr val="dk1"/>
              </a:solidFill>
              <a:latin typeface="+mn-lt"/>
              <a:ea typeface="+mn-ea"/>
              <a:cs typeface="+mn-cs"/>
            </a:rPr>
            <a:t> bestemmelsen af elementernes vægte</a:t>
          </a:r>
          <a:r>
            <a:rPr lang="da-DK" sz="1100">
              <a:solidFill>
                <a:schemeClr val="dk1"/>
              </a:solidFill>
              <a:latin typeface="+mn-lt"/>
              <a:ea typeface="+mn-ea"/>
              <a:cs typeface="+mn-cs"/>
            </a:rPr>
            <a:t>. Fremgangsmåden er, at bæredygtighedsprofilerne på dimensionsniveau (vægtet score) multipliceres med den vægt, som den pågældende dimension er tillagt. Herved fremkommer den vægtede profil for dimensionen. Den samlede sammenvejede bæredygtighedsprofil fremkommer herefter ved at addere de vægtede profiler.</a:t>
          </a:r>
          <a:endParaRPr lang="da-DK"/>
        </a:p>
        <a:p>
          <a:endParaRPr lang="da-DK" sz="1100">
            <a:solidFill>
              <a:schemeClr val="dk1"/>
            </a:solidFill>
            <a:latin typeface="+mn-lt"/>
            <a:ea typeface="+mn-ea"/>
            <a:cs typeface="+mn-cs"/>
          </a:endParaRPr>
        </a:p>
        <a:p>
          <a:pPr eaLnBrk="1" fontAlgn="auto" latinLnBrk="0" hangingPunct="1"/>
          <a:r>
            <a:rPr lang="da-DK" sz="1100">
              <a:solidFill>
                <a:schemeClr val="dk1"/>
              </a:solidFill>
              <a:latin typeface="+mn-lt"/>
              <a:ea typeface="+mn-ea"/>
              <a:cs typeface="+mn-cs"/>
            </a:rPr>
            <a:t>Deraf følger, at miljø og ressourcer med otte  indikatorer ud af 23 vægtes med en faktor 8/23=0,35, social og sundhed med en faktor 10/23=0,43 og økonomi med en faktor 5/23=0,22. I nedenstående eksempel er  den samlede bæredygtighedsprofil</a:t>
          </a:r>
          <a:r>
            <a:rPr lang="da-DK" sz="1100" baseline="0">
              <a:solidFill>
                <a:schemeClr val="dk1"/>
              </a:solidFill>
              <a:latin typeface="+mn-lt"/>
              <a:ea typeface="+mn-ea"/>
              <a:cs typeface="+mn-cs"/>
            </a:rPr>
            <a:t> </a:t>
          </a:r>
          <a:r>
            <a:rPr lang="da-DK" sz="1100">
              <a:solidFill>
                <a:schemeClr val="dk1"/>
              </a:solidFill>
              <a:latin typeface="+mn-lt"/>
              <a:ea typeface="+mn-ea"/>
              <a:cs typeface="+mn-cs"/>
            </a:rPr>
            <a:t>udtrykt i én talværdi 3,</a:t>
          </a:r>
          <a:r>
            <a:rPr lang="da-DK" sz="1100" baseline="0">
              <a:solidFill>
                <a:schemeClr val="dk1"/>
              </a:solidFill>
              <a:latin typeface="+mn-lt"/>
              <a:ea typeface="+mn-ea"/>
              <a:cs typeface="+mn-cs"/>
            </a:rPr>
            <a:t>87.</a:t>
          </a: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eaLnBrk="1" fontAlgn="auto" latinLnBrk="0" hangingPunct="1"/>
          <a:endParaRPr lang="da-DK" sz="1100" baseline="0">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da-DK" sz="1100" baseline="0">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da-DK" sz="1100" baseline="0">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da-DK" sz="1100" baseline="0">
              <a:solidFill>
                <a:schemeClr val="dk1"/>
              </a:solidFill>
              <a:latin typeface="+mn-lt"/>
              <a:ea typeface="+mn-ea"/>
              <a:cs typeface="+mn-cs"/>
            </a:rPr>
            <a:t>Regnearket udregner automatisk værdien og resultatet vises i arket Scoreboard (se tabellen Samlet bæredygtighedsprofil).</a:t>
          </a:r>
          <a:endParaRPr lang="da-DK" sz="1100">
            <a:solidFill>
              <a:schemeClr val="dk1"/>
            </a:solidFill>
            <a:latin typeface="+mn-lt"/>
            <a:ea typeface="+mn-ea"/>
            <a:cs typeface="+mn-cs"/>
          </a:endParaRPr>
        </a:p>
        <a:p>
          <a:endParaRPr lang="da-DK" sz="1100" i="1" baseline="0">
            <a:solidFill>
              <a:schemeClr val="dk1"/>
            </a:solidFill>
            <a:latin typeface="+mn-lt"/>
            <a:ea typeface="+mn-ea"/>
            <a:cs typeface="+mn-cs"/>
          </a:endParaRPr>
        </a:p>
        <a:p>
          <a:r>
            <a:rPr lang="da-DK" sz="1100" i="1" baseline="0">
              <a:solidFill>
                <a:schemeClr val="dk1"/>
              </a:solidFill>
              <a:latin typeface="+mn-lt"/>
              <a:ea typeface="+mn-ea"/>
              <a:cs typeface="+mn-cs"/>
            </a:rPr>
            <a:t>Metode ved kontekstafhængig udvælgelse af indikatorer</a:t>
          </a:r>
          <a:endParaRPr lang="da-DK" sz="1100">
            <a:solidFill>
              <a:schemeClr val="dk1"/>
            </a:solidFill>
            <a:latin typeface="+mn-lt"/>
            <a:ea typeface="+mn-ea"/>
            <a:cs typeface="+mn-cs"/>
          </a:endParaRPr>
        </a:p>
        <a:p>
          <a:pPr eaLnBrk="1" fontAlgn="auto" latinLnBrk="0" hangingPunct="1"/>
          <a:r>
            <a:rPr lang="da-DK" sz="1100">
              <a:solidFill>
                <a:schemeClr val="dk1"/>
              </a:solidFill>
              <a:latin typeface="+mn-lt"/>
              <a:ea typeface="+mn-ea"/>
              <a:cs typeface="+mn-cs"/>
            </a:rPr>
            <a:t>Samme metoder for vægtning bør gælde for enhver reference til </a:t>
          </a:r>
          <a:r>
            <a:rPr lang="da-DK" sz="1100" baseline="0">
              <a:solidFill>
                <a:schemeClr val="dk1"/>
              </a:solidFill>
              <a:latin typeface="+mn-lt"/>
              <a:ea typeface="+mn-ea"/>
              <a:cs typeface="+mn-cs"/>
            </a:rPr>
            <a:t> dette b</a:t>
          </a:r>
          <a:r>
            <a:rPr lang="da-DK" sz="1100">
              <a:solidFill>
                <a:schemeClr val="dk1"/>
              </a:solidFill>
              <a:latin typeface="+mn-lt"/>
              <a:ea typeface="+mn-ea"/>
              <a:cs typeface="+mn-cs"/>
            </a:rPr>
            <a:t>æredygtighedsværktøj</a:t>
          </a:r>
          <a:r>
            <a:rPr lang="da-DK" sz="1100" baseline="0">
              <a:solidFill>
                <a:schemeClr val="dk1"/>
              </a:solidFill>
              <a:latin typeface="+mn-lt"/>
              <a:ea typeface="+mn-ea"/>
              <a:cs typeface="+mn-cs"/>
            </a:rPr>
            <a:t> til byudvikling </a:t>
          </a:r>
          <a:r>
            <a:rPr lang="da-DK" sz="1100">
              <a:solidFill>
                <a:schemeClr val="dk1"/>
              </a:solidFill>
              <a:latin typeface="+mn-lt"/>
              <a:ea typeface="+mn-ea"/>
              <a:cs typeface="+mn-cs"/>
            </a:rPr>
            <a:t>også i tilfælde, hvor der udføres en kontekstafhængig udvælgelse af indikatorer, med efterfølgende beregning af bæredygtigheden. </a:t>
          </a:r>
        </a:p>
        <a:p>
          <a:pPr eaLnBrk="1" fontAlgn="auto" latinLnBrk="0" hangingPunct="1"/>
          <a:endParaRPr lang="da-DK" sz="1100">
            <a:solidFill>
              <a:schemeClr val="dk1"/>
            </a:solidFill>
            <a:latin typeface="+mn-lt"/>
            <a:ea typeface="+mn-ea"/>
            <a:cs typeface="+mn-cs"/>
          </a:endParaRPr>
        </a:p>
        <a:p>
          <a:pPr eaLnBrk="1" fontAlgn="auto" latinLnBrk="0" hangingPunct="1"/>
          <a:r>
            <a:rPr lang="da-DK" sz="1100">
              <a:solidFill>
                <a:schemeClr val="dk1"/>
              </a:solidFill>
              <a:latin typeface="+mn-lt"/>
              <a:ea typeface="+mn-ea"/>
              <a:cs typeface="+mn-cs"/>
            </a:rPr>
            <a:t>Nærværende regneark</a:t>
          </a:r>
          <a:r>
            <a:rPr lang="da-DK" sz="1100" baseline="0">
              <a:solidFill>
                <a:schemeClr val="dk1"/>
              </a:solidFill>
              <a:latin typeface="+mn-lt"/>
              <a:ea typeface="+mn-ea"/>
              <a:cs typeface="+mn-cs"/>
            </a:rPr>
            <a:t>  til udarbejdelse af bæredygtighedsprofil  kan også anvendes ved kontekstafhængig udvælgelse af indikatorer.  I det tilfælde, skal der i scoreboarded indtastes "0" i scores for de indikatorer som det vælges at se bort fra. Herefter  tæller indikatoren ikke med i vægtningen, og bæredygtigheden vil automatisk blive beregnet efter samme metoder som gennemgået hér.</a:t>
          </a:r>
          <a:endParaRPr lang="da-DK" sz="1100">
            <a:solidFill>
              <a:schemeClr val="dk1"/>
            </a:solidFill>
            <a:latin typeface="+mn-lt"/>
            <a:ea typeface="+mn-ea"/>
            <a:cs typeface="+mn-cs"/>
          </a:endParaRPr>
        </a:p>
        <a:p>
          <a:pPr eaLnBrk="1" fontAlgn="auto" latinLnBrk="0" hangingPunct="1"/>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solidFill>
              <a:schemeClr val="dk1"/>
            </a:solidFill>
            <a:latin typeface="+mn-lt"/>
            <a:ea typeface="+mn-ea"/>
            <a:cs typeface="+mn-cs"/>
          </a:endParaRPr>
        </a:p>
        <a:p>
          <a:endParaRPr lang="da-DK" sz="1100"/>
        </a:p>
      </xdr:txBody>
    </xdr:sp>
    <xdr:clientData/>
  </xdr:twoCellAnchor>
  <xdr:twoCellAnchor editAs="oneCell">
    <xdr:from>
      <xdr:col>0</xdr:col>
      <xdr:colOff>180975</xdr:colOff>
      <xdr:row>58</xdr:row>
      <xdr:rowOff>9525</xdr:rowOff>
    </xdr:from>
    <xdr:to>
      <xdr:col>7</xdr:col>
      <xdr:colOff>357010</xdr:colOff>
      <xdr:row>72</xdr:row>
      <xdr:rowOff>91299</xdr:rowOff>
    </xdr:to>
    <xdr:pic>
      <xdr:nvPicPr>
        <xdr:cNvPr id="8" name="Billede 7"/>
        <xdr:cNvPicPr>
          <a:picLocks noChangeAspect="1"/>
        </xdr:cNvPicPr>
      </xdr:nvPicPr>
      <xdr:blipFill>
        <a:blip xmlns:r="http://schemas.openxmlformats.org/officeDocument/2006/relationships" r:embed="rId1" cstate="print"/>
        <a:stretch>
          <a:fillRect/>
        </a:stretch>
      </xdr:blipFill>
      <xdr:spPr>
        <a:xfrm>
          <a:off x="180975" y="12411075"/>
          <a:ext cx="4548010" cy="2748774"/>
        </a:xfrm>
        <a:prstGeom prst="rect">
          <a:avLst/>
        </a:prstGeom>
      </xdr:spPr>
    </xdr:pic>
    <xdr:clientData/>
  </xdr:twoCellAnchor>
  <xdr:twoCellAnchor editAs="oneCell">
    <xdr:from>
      <xdr:col>0</xdr:col>
      <xdr:colOff>161926</xdr:colOff>
      <xdr:row>115</xdr:row>
      <xdr:rowOff>180975</xdr:rowOff>
    </xdr:from>
    <xdr:to>
      <xdr:col>7</xdr:col>
      <xdr:colOff>386733</xdr:colOff>
      <xdr:row>130</xdr:row>
      <xdr:rowOff>91299</xdr:rowOff>
    </xdr:to>
    <xdr:pic>
      <xdr:nvPicPr>
        <xdr:cNvPr id="9" name="Billede 8"/>
        <xdr:cNvPicPr>
          <a:picLocks noChangeAspect="1"/>
        </xdr:cNvPicPr>
      </xdr:nvPicPr>
      <xdr:blipFill>
        <a:blip xmlns:r="http://schemas.openxmlformats.org/officeDocument/2006/relationships" r:embed="rId2" cstate="print"/>
        <a:stretch>
          <a:fillRect/>
        </a:stretch>
      </xdr:blipFill>
      <xdr:spPr>
        <a:xfrm>
          <a:off x="161926" y="23441025"/>
          <a:ext cx="4596782" cy="2767824"/>
        </a:xfrm>
        <a:prstGeom prst="rect">
          <a:avLst/>
        </a:prstGeom>
      </xdr:spPr>
    </xdr:pic>
    <xdr:clientData/>
  </xdr:twoCellAnchor>
  <xdr:twoCellAnchor>
    <xdr:from>
      <xdr:col>9</xdr:col>
      <xdr:colOff>304800</xdr:colOff>
      <xdr:row>43</xdr:row>
      <xdr:rowOff>19050</xdr:rowOff>
    </xdr:from>
    <xdr:to>
      <xdr:col>11</xdr:col>
      <xdr:colOff>438150</xdr:colOff>
      <xdr:row>46</xdr:row>
      <xdr:rowOff>47625</xdr:rowOff>
    </xdr:to>
    <xdr:pic>
      <xdr:nvPicPr>
        <xdr:cNvPr id="2055" name="Picture 7" descr="Hjem"/>
        <xdr:cNvPicPr>
          <a:picLocks noChangeAspect="1" noChangeArrowheads="1"/>
        </xdr:cNvPicPr>
      </xdr:nvPicPr>
      <xdr:blipFill>
        <a:blip xmlns:r="http://schemas.openxmlformats.org/officeDocument/2006/relationships" r:embed="rId3" cstate="print"/>
        <a:srcRect/>
        <a:stretch>
          <a:fillRect/>
        </a:stretch>
      </xdr:blipFill>
      <xdr:spPr bwMode="auto">
        <a:xfrm>
          <a:off x="5895975" y="9563100"/>
          <a:ext cx="1352550" cy="6000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0</xdr:col>
          <xdr:colOff>45720</xdr:colOff>
          <xdr:row>85</xdr:row>
          <xdr:rowOff>114300</xdr:rowOff>
        </xdr:from>
        <xdr:to>
          <xdr:col>9</xdr:col>
          <xdr:colOff>449580</xdr:colOff>
          <xdr:row>92</xdr:row>
          <xdr:rowOff>175260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139</xdr:row>
          <xdr:rowOff>121920</xdr:rowOff>
        </xdr:from>
        <xdr:to>
          <xdr:col>9</xdr:col>
          <xdr:colOff>114300</xdr:colOff>
          <xdr:row>144</xdr:row>
          <xdr:rowOff>175260</xdr:rowOff>
        </xdr:to>
        <xdr:sp macro="" textlink="">
          <xdr:nvSpPr>
            <xdr:cNvPr id="2054" name="Object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100</xdr:row>
          <xdr:rowOff>7620</xdr:rowOff>
        </xdr:from>
        <xdr:to>
          <xdr:col>9</xdr:col>
          <xdr:colOff>160020</xdr:colOff>
          <xdr:row>108</xdr:row>
          <xdr:rowOff>121920</xdr:rowOff>
        </xdr:to>
        <xdr:sp macro="" textlink="">
          <xdr:nvSpPr>
            <xdr:cNvPr id="2053" name="Object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238125</xdr:colOff>
      <xdr:row>25</xdr:row>
      <xdr:rowOff>9524</xdr:rowOff>
    </xdr:from>
    <xdr:to>
      <xdr:col>13</xdr:col>
      <xdr:colOff>790575</xdr:colOff>
      <xdr:row>33</xdr:row>
      <xdr:rowOff>95250</xdr:rowOff>
    </xdr:to>
    <xdr:sp macro="" textlink="">
      <xdr:nvSpPr>
        <xdr:cNvPr id="2" name="Tekstboks 1"/>
        <xdr:cNvSpPr txBox="1"/>
      </xdr:nvSpPr>
      <xdr:spPr>
        <a:xfrm>
          <a:off x="5457825" y="4762499"/>
          <a:ext cx="5876925" cy="1666876"/>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da-DK" sz="1100"/>
            <a:t>Score fra </a:t>
          </a:r>
          <a:r>
            <a:rPr lang="da-DK" sz="1100" baseline="0"/>
            <a:t> 1-5 indsættes i  celler markeret med grønt.  For indikatorer som det eventuelt er valgt at se bort fra indsættes værdien 0 som score. Herefter indgår indikatoren ikke i beregningen af  den gennemsnitlige score for hvert element eller i bæredygtighedsprofilen. </a:t>
          </a:r>
        </a:p>
        <a:p>
          <a:r>
            <a:rPr lang="da-DK" sz="1100"/>
            <a:t>Behandles</a:t>
          </a:r>
          <a:r>
            <a:rPr lang="da-DK" sz="1100" baseline="0"/>
            <a:t> indikator 22 og 23 kvantitativt og indebærer  projektets el- og varmeforsyningsløsning kraftvarmeanlæg indsættes samme score for indikator 22 og 23.</a:t>
          </a:r>
        </a:p>
        <a:p>
          <a:endParaRPr lang="da-DK" sz="1100" baseline="0"/>
        </a:p>
        <a:p>
          <a:r>
            <a:rPr lang="da-DK" sz="1100" baseline="0"/>
            <a:t>I arket Grafik vises en grafik for hver dimension af den gennemsnitlige score for hvert element inden for dimensionen. Ligeledes vises en samlet grafik for de tre dimensioners bæredygtighedsprofil, hvor scores er vægtet i forhold til antal indikatorer inden for dimensionen.</a:t>
          </a:r>
        </a:p>
        <a:p>
          <a:endParaRPr lang="da-DK"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3</xdr:row>
      <xdr:rowOff>142875</xdr:rowOff>
    </xdr:from>
    <xdr:to>
      <xdr:col>7</xdr:col>
      <xdr:colOff>381000</xdr:colOff>
      <xdr:row>18</xdr:row>
      <xdr:rowOff>28575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9525</xdr:colOff>
      <xdr:row>3</xdr:row>
      <xdr:rowOff>180975</xdr:rowOff>
    </xdr:from>
    <xdr:to>
      <xdr:col>16</xdr:col>
      <xdr:colOff>314325</xdr:colOff>
      <xdr:row>18</xdr:row>
      <xdr:rowOff>66675</xdr:rowOff>
    </xdr:to>
    <xdr:graphicFrame macro="">
      <xdr:nvGraphicFramePr>
        <xdr:cNvPr id="5" name="Diagram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34</xdr:row>
      <xdr:rowOff>104775</xdr:rowOff>
    </xdr:from>
    <xdr:to>
      <xdr:col>7</xdr:col>
      <xdr:colOff>390525</xdr:colOff>
      <xdr:row>47</xdr:row>
      <xdr:rowOff>114300</xdr:rowOff>
    </xdr:to>
    <xdr:graphicFrame macro="">
      <xdr:nvGraphicFramePr>
        <xdr:cNvPr id="8" name="Diagram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66675</xdr:colOff>
      <xdr:row>19</xdr:row>
      <xdr:rowOff>9525</xdr:rowOff>
    </xdr:from>
    <xdr:to>
      <xdr:col>7</xdr:col>
      <xdr:colOff>371475</xdr:colOff>
      <xdr:row>33</xdr:row>
      <xdr:rowOff>57150</xdr:rowOff>
    </xdr:to>
    <xdr:graphicFrame macro="">
      <xdr:nvGraphicFramePr>
        <xdr:cNvPr id="6" name="Diagram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Word-dokument3.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Word-dokument2.docx"/><Relationship Id="rId5" Type="http://schemas.openxmlformats.org/officeDocument/2006/relationships/image" Target="../media/image1.emf"/><Relationship Id="rId4" Type="http://schemas.openxmlformats.org/officeDocument/2006/relationships/package" Target="../embeddings/Microsoft_Word-dokument1.docx"/><Relationship Id="rId9" Type="http://schemas.openxmlformats.org/officeDocument/2006/relationships/image" Target="../media/image3.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7:A140"/>
  <sheetViews>
    <sheetView tabSelected="1" view="pageBreakPreview" zoomScaleNormal="100" zoomScaleSheetLayoutView="100" workbookViewId="0"/>
  </sheetViews>
  <sheetFormatPr defaultRowHeight="14.4" x14ac:dyDescent="0.3"/>
  <cols>
    <col min="1" max="1" width="10.6640625" customWidth="1"/>
  </cols>
  <sheetData>
    <row r="27" ht="125.25" customHeight="1" x14ac:dyDescent="0.25"/>
    <row r="28" ht="12.75" customHeight="1" x14ac:dyDescent="0.3"/>
    <row r="29" ht="13.5" customHeight="1" x14ac:dyDescent="0.3"/>
    <row r="139" ht="38.25" customHeight="1" x14ac:dyDescent="0.3"/>
    <row r="140" ht="42" customHeight="1" x14ac:dyDescent="0.3"/>
  </sheetData>
  <pageMargins left="0.70866141732283472" right="0.70866141732283472" top="0.74803149606299213" bottom="0.74803149606299213" header="0.31496062992125984" footer="0.31496062992125984"/>
  <pageSetup paperSize="9" scale="78" orientation="portrait" r:id="rId1"/>
  <headerFooter>
    <oddHeader>&amp;L&amp;A&amp;C&amp;P</oddHeader>
  </headerFooter>
  <rowBreaks count="2" manualBreakCount="2">
    <brk id="48" max="11" man="1"/>
    <brk id="110" max="11" man="1"/>
  </rowBreaks>
  <drawing r:id="rId2"/>
  <legacyDrawing r:id="rId3"/>
  <oleObjects>
    <mc:AlternateContent xmlns:mc="http://schemas.openxmlformats.org/markup-compatibility/2006">
      <mc:Choice Requires="x14">
        <oleObject progId="Word.Document.12" shapeId="2049" r:id="rId4">
          <objectPr defaultSize="0" r:id="rId5">
            <anchor moveWithCells="1">
              <from>
                <xdr:col>0</xdr:col>
                <xdr:colOff>45720</xdr:colOff>
                <xdr:row>85</xdr:row>
                <xdr:rowOff>114300</xdr:rowOff>
              </from>
              <to>
                <xdr:col>9</xdr:col>
                <xdr:colOff>449580</xdr:colOff>
                <xdr:row>92</xdr:row>
                <xdr:rowOff>175260</xdr:rowOff>
              </to>
            </anchor>
          </objectPr>
        </oleObject>
      </mc:Choice>
      <mc:Fallback>
        <oleObject progId="Word.Document.12" shapeId="2049" r:id="rId4"/>
      </mc:Fallback>
    </mc:AlternateContent>
    <mc:AlternateContent xmlns:mc="http://schemas.openxmlformats.org/markup-compatibility/2006">
      <mc:Choice Requires="x14">
        <oleObject progId="Word.Document.12" shapeId="2054" r:id="rId6">
          <objectPr defaultSize="0" r:id="rId7">
            <anchor moveWithCells="1">
              <from>
                <xdr:col>0</xdr:col>
                <xdr:colOff>22860</xdr:colOff>
                <xdr:row>139</xdr:row>
                <xdr:rowOff>121920</xdr:rowOff>
              </from>
              <to>
                <xdr:col>9</xdr:col>
                <xdr:colOff>114300</xdr:colOff>
                <xdr:row>144</xdr:row>
                <xdr:rowOff>175260</xdr:rowOff>
              </to>
            </anchor>
          </objectPr>
        </oleObject>
      </mc:Choice>
      <mc:Fallback>
        <oleObject progId="Word.Document.12" shapeId="2054" r:id="rId6"/>
      </mc:Fallback>
    </mc:AlternateContent>
    <mc:AlternateContent xmlns:mc="http://schemas.openxmlformats.org/markup-compatibility/2006">
      <mc:Choice Requires="x14">
        <oleObject progId="Word.Document.12" shapeId="2053" r:id="rId8">
          <objectPr defaultSize="0" r:id="rId9">
            <anchor moveWithCells="1">
              <from>
                <xdr:col>0</xdr:col>
                <xdr:colOff>106680</xdr:colOff>
                <xdr:row>100</xdr:row>
                <xdr:rowOff>7620</xdr:rowOff>
              </from>
              <to>
                <xdr:col>9</xdr:col>
                <xdr:colOff>160020</xdr:colOff>
                <xdr:row>108</xdr:row>
                <xdr:rowOff>121920</xdr:rowOff>
              </to>
            </anchor>
          </objectPr>
        </oleObject>
      </mc:Choice>
      <mc:Fallback>
        <oleObject progId="Word.Document.12" shapeId="2053"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N11" sqref="N11"/>
    </sheetView>
  </sheetViews>
  <sheetFormatPr defaultRowHeight="14.4" x14ac:dyDescent="0.3"/>
  <cols>
    <col min="1" max="1" width="15.5546875" customWidth="1"/>
    <col min="2" max="2" width="12.6640625" customWidth="1"/>
    <col min="4" max="4" width="15.44140625" customWidth="1"/>
  </cols>
  <sheetData>
    <row r="1" spans="1:4" ht="15.6" x14ac:dyDescent="0.3">
      <c r="A1" s="57" t="s">
        <v>14</v>
      </c>
      <c r="B1" s="58"/>
      <c r="C1" s="58"/>
      <c r="D1" s="59"/>
    </row>
    <row r="2" spans="1:4" x14ac:dyDescent="0.3">
      <c r="A2" s="60" t="s">
        <v>2</v>
      </c>
      <c r="B2" s="61">
        <f>Scoreboard!L2</f>
        <v>1</v>
      </c>
      <c r="C2" s="62"/>
      <c r="D2" s="63"/>
    </row>
    <row r="3" spans="1:4" ht="15" x14ac:dyDescent="0.25">
      <c r="A3" s="60" t="s">
        <v>41</v>
      </c>
      <c r="B3" s="61">
        <f>Scoreboard!L3</f>
        <v>1</v>
      </c>
      <c r="C3" s="62"/>
      <c r="D3" s="63"/>
    </row>
    <row r="4" spans="1:4" ht="15" x14ac:dyDescent="0.25">
      <c r="A4" s="60" t="s">
        <v>1</v>
      </c>
      <c r="B4" s="61">
        <f>Scoreboard!L4</f>
        <v>0</v>
      </c>
      <c r="C4" s="62"/>
      <c r="D4" s="63"/>
    </row>
    <row r="5" spans="1:4" x14ac:dyDescent="0.3">
      <c r="A5" s="60" t="s">
        <v>43</v>
      </c>
      <c r="B5" s="61">
        <f>Scoreboard!L5</f>
        <v>0</v>
      </c>
      <c r="C5" s="62"/>
      <c r="D5" s="63"/>
    </row>
    <row r="6" spans="1:4" x14ac:dyDescent="0.3">
      <c r="A6" s="65" t="s">
        <v>3</v>
      </c>
      <c r="B6" s="66" t="s">
        <v>1</v>
      </c>
      <c r="C6" s="67" t="s">
        <v>42</v>
      </c>
      <c r="D6" s="68" t="s">
        <v>8</v>
      </c>
    </row>
    <row r="7" spans="1:4" x14ac:dyDescent="0.3">
      <c r="A7" s="69" t="s">
        <v>15</v>
      </c>
      <c r="B7" s="70">
        <f>COUNTIF(C8:C12,"&gt;0")</f>
        <v>0</v>
      </c>
      <c r="C7" s="71">
        <f>IF(B7=0,0,(C8+C9+C10+C11+C12)/B7)</f>
        <v>0</v>
      </c>
      <c r="D7" s="72">
        <f>D8+D9+D10+D11+D12</f>
        <v>0</v>
      </c>
    </row>
    <row r="8" spans="1:4" ht="15" x14ac:dyDescent="0.25">
      <c r="A8" s="60" t="s">
        <v>36</v>
      </c>
      <c r="B8" s="62"/>
      <c r="C8" s="61">
        <f>Scoreboard!M8</f>
        <v>0</v>
      </c>
      <c r="D8" s="73">
        <f>Scoreboard!N8</f>
        <v>0</v>
      </c>
    </row>
    <row r="9" spans="1:4" ht="15" x14ac:dyDescent="0.25">
      <c r="A9" s="60" t="s">
        <v>37</v>
      </c>
      <c r="B9" s="62"/>
      <c r="C9" s="61">
        <f>Scoreboard!M9</f>
        <v>0</v>
      </c>
      <c r="D9" s="73">
        <f>Scoreboard!N9</f>
        <v>0</v>
      </c>
    </row>
    <row r="10" spans="1:4" ht="15" x14ac:dyDescent="0.25">
      <c r="A10" s="60" t="s">
        <v>38</v>
      </c>
      <c r="B10" s="62"/>
      <c r="C10" s="61">
        <f>Scoreboard!M10</f>
        <v>0</v>
      </c>
      <c r="D10" s="73">
        <f>Scoreboard!N10</f>
        <v>0</v>
      </c>
    </row>
    <row r="11" spans="1:4" ht="15" x14ac:dyDescent="0.25">
      <c r="A11" s="60" t="s">
        <v>39</v>
      </c>
      <c r="B11" s="62"/>
      <c r="C11" s="61">
        <f>Scoreboard!M11</f>
        <v>0</v>
      </c>
      <c r="D11" s="73">
        <f>Scoreboard!N11</f>
        <v>0</v>
      </c>
    </row>
    <row r="12" spans="1:4" ht="15" x14ac:dyDescent="0.25">
      <c r="A12" s="60" t="s">
        <v>40</v>
      </c>
      <c r="B12" s="62"/>
      <c r="C12" s="61">
        <f>Scoreboard!M12</f>
        <v>0</v>
      </c>
      <c r="D12" s="73">
        <f>Scoreboard!N12</f>
        <v>0</v>
      </c>
    </row>
    <row r="13" spans="1:4" ht="15" x14ac:dyDescent="0.25">
      <c r="A13" s="74"/>
      <c r="B13" s="75"/>
      <c r="C13" s="75"/>
      <c r="D13" s="76"/>
    </row>
    <row r="14" spans="1:4" ht="15" x14ac:dyDescent="0.25">
      <c r="A14" s="77"/>
      <c r="B14" s="78"/>
      <c r="C14" s="79">
        <f>C7</f>
        <v>0</v>
      </c>
      <c r="D14" s="63"/>
    </row>
    <row r="15" spans="1:4" ht="15" x14ac:dyDescent="0.25">
      <c r="A15" s="77"/>
      <c r="B15" s="78"/>
      <c r="C15" s="79">
        <f>C7</f>
        <v>0</v>
      </c>
      <c r="D15" s="63"/>
    </row>
    <row r="16" spans="1:4" ht="15" x14ac:dyDescent="0.25">
      <c r="A16" s="77"/>
      <c r="B16" s="78"/>
      <c r="C16" s="79">
        <f>C7</f>
        <v>0</v>
      </c>
      <c r="D16" s="63"/>
    </row>
    <row r="17" spans="1:4" ht="15" x14ac:dyDescent="0.25">
      <c r="A17" s="77"/>
      <c r="B17" s="78"/>
      <c r="C17" s="79">
        <f>C7</f>
        <v>0</v>
      </c>
      <c r="D17" s="63"/>
    </row>
    <row r="18" spans="1:4" ht="15" x14ac:dyDescent="0.25">
      <c r="A18" s="77"/>
      <c r="B18" s="78"/>
      <c r="C18" s="79">
        <f>C7</f>
        <v>0</v>
      </c>
      <c r="D18" s="63"/>
    </row>
    <row r="19" spans="1:4" ht="15" x14ac:dyDescent="0.25">
      <c r="A19" s="77"/>
      <c r="B19" s="78"/>
      <c r="C19" s="79">
        <f>C7</f>
        <v>0</v>
      </c>
      <c r="D19" s="63"/>
    </row>
    <row r="20" spans="1:4" ht="15" x14ac:dyDescent="0.25">
      <c r="A20" s="77"/>
      <c r="B20" s="78"/>
      <c r="C20" s="79">
        <f>C7</f>
        <v>0</v>
      </c>
      <c r="D20" s="63"/>
    </row>
    <row r="21" spans="1:4" ht="15" x14ac:dyDescent="0.25">
      <c r="A21" s="77"/>
      <c r="B21" s="78"/>
      <c r="C21" s="79">
        <f>C7</f>
        <v>0</v>
      </c>
      <c r="D21" s="63"/>
    </row>
    <row r="22" spans="1:4" ht="15" x14ac:dyDescent="0.25">
      <c r="A22" s="77"/>
      <c r="B22" s="78"/>
      <c r="C22" s="79">
        <f>C7</f>
        <v>0</v>
      </c>
      <c r="D22" s="63"/>
    </row>
    <row r="23" spans="1:4" ht="15" x14ac:dyDescent="0.25">
      <c r="A23" s="77"/>
      <c r="B23" s="78"/>
      <c r="C23" s="79">
        <f>C7</f>
        <v>0</v>
      </c>
      <c r="D23" s="63"/>
    </row>
    <row r="24" spans="1:4" ht="15" x14ac:dyDescent="0.25">
      <c r="A24" s="77"/>
      <c r="B24" s="78"/>
      <c r="C24" s="79">
        <f>C7</f>
        <v>0</v>
      </c>
      <c r="D24" s="63"/>
    </row>
    <row r="25" spans="1:4" ht="15" x14ac:dyDescent="0.25">
      <c r="A25" s="77"/>
      <c r="B25" s="78"/>
      <c r="C25" s="79">
        <f>C7</f>
        <v>0</v>
      </c>
      <c r="D25" s="63"/>
    </row>
    <row r="26" spans="1:4" ht="15" x14ac:dyDescent="0.25">
      <c r="A26" s="77"/>
      <c r="B26" s="78"/>
      <c r="C26" s="79">
        <f>C7</f>
        <v>0</v>
      </c>
      <c r="D26" s="63"/>
    </row>
    <row r="27" spans="1:4" ht="15" x14ac:dyDescent="0.25">
      <c r="A27" s="77"/>
      <c r="B27" s="78"/>
      <c r="C27" s="79">
        <f>C7</f>
        <v>0</v>
      </c>
      <c r="D27" s="63"/>
    </row>
    <row r="28" spans="1:4" ht="15" x14ac:dyDescent="0.25">
      <c r="A28" s="77"/>
      <c r="B28" s="78"/>
      <c r="C28" s="79">
        <f>C7</f>
        <v>0</v>
      </c>
      <c r="D28" s="63"/>
    </row>
    <row r="29" spans="1:4" ht="15" x14ac:dyDescent="0.25">
      <c r="A29" s="77"/>
      <c r="B29" s="78"/>
      <c r="C29" s="79">
        <f>C7</f>
        <v>0</v>
      </c>
      <c r="D29" s="63"/>
    </row>
    <row r="30" spans="1:4" ht="15" x14ac:dyDescent="0.25">
      <c r="A30" s="60"/>
      <c r="B30" s="62"/>
      <c r="C30" s="62"/>
      <c r="D30" s="63"/>
    </row>
    <row r="31" spans="1:4" ht="15" x14ac:dyDescent="0.25">
      <c r="A31" s="60"/>
      <c r="B31" s="62"/>
      <c r="C31" s="62"/>
      <c r="D31" s="63"/>
    </row>
    <row r="32" spans="1:4" x14ac:dyDescent="0.3">
      <c r="A32" s="60"/>
      <c r="B32" s="62"/>
      <c r="C32" s="62"/>
      <c r="D32" s="63"/>
    </row>
    <row r="33" spans="1:4" x14ac:dyDescent="0.3">
      <c r="A33" s="60"/>
      <c r="B33" s="62"/>
      <c r="C33" s="62"/>
      <c r="D33" s="63"/>
    </row>
    <row r="34" spans="1:4" x14ac:dyDescent="0.3">
      <c r="A34" s="80"/>
      <c r="B34" s="81"/>
      <c r="C34" s="81"/>
      <c r="D34" s="82"/>
    </row>
    <row r="35" spans="1:4" x14ac:dyDescent="0.3">
      <c r="A35" s="60" t="s">
        <v>48</v>
      </c>
      <c r="B35" s="62"/>
      <c r="C35" s="64">
        <f>C7/B3</f>
        <v>0</v>
      </c>
      <c r="D35" s="83"/>
    </row>
    <row r="36" spans="1:4" ht="15" thickBot="1" x14ac:dyDescent="0.35">
      <c r="A36" s="84" t="s">
        <v>46</v>
      </c>
      <c r="B36" s="85"/>
      <c r="C36" s="85"/>
      <c r="D36" s="86">
        <f>D7</f>
        <v>0</v>
      </c>
    </row>
  </sheetData>
  <sheetProtection password="BE31"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33"/>
  <sheetViews>
    <sheetView zoomScaleNormal="100" workbookViewId="0">
      <selection activeCell="C8" sqref="C8"/>
    </sheetView>
  </sheetViews>
  <sheetFormatPr defaultRowHeight="14.4" x14ac:dyDescent="0.3"/>
  <cols>
    <col min="1" max="1" width="22.109375" customWidth="1"/>
    <col min="2" max="2" width="16.6640625" customWidth="1"/>
    <col min="3" max="3" width="6.44140625" customWidth="1"/>
    <col min="4" max="4" width="11.5546875" customWidth="1"/>
    <col min="5" max="5" width="0.6640625" customWidth="1"/>
    <col min="6" max="6" width="15.33203125" customWidth="1"/>
    <col min="7" max="7" width="16.33203125" customWidth="1"/>
    <col min="8" max="8" width="7" customWidth="1"/>
    <col min="9" max="9" width="11.88671875" customWidth="1"/>
    <col min="10" max="10" width="0.88671875" customWidth="1"/>
    <col min="11" max="11" width="15.88671875" customWidth="1"/>
    <col min="12" max="12" width="16.6640625" customWidth="1"/>
    <col min="13" max="13" width="5.88671875" customWidth="1"/>
    <col min="14" max="14" width="11.109375" customWidth="1"/>
  </cols>
  <sheetData>
    <row r="1" spans="1:193" ht="15.6" x14ac:dyDescent="0.3">
      <c r="A1" s="8" t="s">
        <v>0</v>
      </c>
      <c r="B1" s="1"/>
      <c r="C1" s="1"/>
      <c r="D1" s="3"/>
      <c r="E1" s="2"/>
      <c r="F1" s="7" t="s">
        <v>9</v>
      </c>
      <c r="G1" s="1"/>
      <c r="H1" s="1"/>
      <c r="I1" s="3"/>
      <c r="J1" s="2"/>
      <c r="K1" s="7" t="s">
        <v>14</v>
      </c>
      <c r="L1" s="1"/>
      <c r="M1" s="1"/>
      <c r="N1" s="3"/>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row>
    <row r="2" spans="1:193" x14ac:dyDescent="0.3">
      <c r="A2" s="9" t="s">
        <v>2</v>
      </c>
      <c r="B2" s="10">
        <v>1</v>
      </c>
      <c r="C2" s="11"/>
      <c r="D2" s="12"/>
      <c r="E2" s="11"/>
      <c r="F2" s="13" t="s">
        <v>2</v>
      </c>
      <c r="G2" s="10">
        <v>1</v>
      </c>
      <c r="H2" s="13"/>
      <c r="I2" s="12"/>
      <c r="J2" s="9"/>
      <c r="K2" s="13" t="s">
        <v>2</v>
      </c>
      <c r="L2" s="10">
        <v>1</v>
      </c>
      <c r="M2" s="13"/>
      <c r="N2" s="12"/>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row>
    <row r="3" spans="1:193" ht="15" x14ac:dyDescent="0.25">
      <c r="A3" s="9" t="s">
        <v>41</v>
      </c>
      <c r="B3" s="10">
        <v>4</v>
      </c>
      <c r="C3" s="11"/>
      <c r="D3" s="12"/>
      <c r="E3" s="11"/>
      <c r="F3" s="13" t="s">
        <v>41</v>
      </c>
      <c r="G3" s="10">
        <v>4</v>
      </c>
      <c r="H3" s="13"/>
      <c r="I3" s="12"/>
      <c r="J3" s="9"/>
      <c r="K3" s="13" t="s">
        <v>41</v>
      </c>
      <c r="L3" s="10">
        <v>1</v>
      </c>
      <c r="M3" s="13"/>
      <c r="N3" s="12"/>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row>
    <row r="4" spans="1:193" ht="15" x14ac:dyDescent="0.25">
      <c r="A4" s="9" t="s">
        <v>1</v>
      </c>
      <c r="B4" s="10">
        <f>B7+B13+B17+B20</f>
        <v>0</v>
      </c>
      <c r="C4" s="11"/>
      <c r="D4" s="12"/>
      <c r="E4" s="11"/>
      <c r="F4" s="13" t="s">
        <v>1</v>
      </c>
      <c r="G4" s="10">
        <f>G7+G13+G17+G20</f>
        <v>0</v>
      </c>
      <c r="H4" s="13"/>
      <c r="I4" s="12"/>
      <c r="J4" s="9"/>
      <c r="K4" s="13" t="s">
        <v>1</v>
      </c>
      <c r="L4" s="10">
        <f>L7</f>
        <v>0</v>
      </c>
      <c r="M4" s="13"/>
      <c r="N4" s="12"/>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row>
    <row r="5" spans="1:193" x14ac:dyDescent="0.3">
      <c r="A5" s="9" t="s">
        <v>51</v>
      </c>
      <c r="B5" s="14">
        <f>IF(B4=0,0,B2/B4)</f>
        <v>0</v>
      </c>
      <c r="C5" s="11"/>
      <c r="D5" s="12"/>
      <c r="E5" s="11"/>
      <c r="F5" s="13" t="s">
        <v>51</v>
      </c>
      <c r="G5" s="14">
        <f>IF(G4=0,0,G2/G4)</f>
        <v>0</v>
      </c>
      <c r="H5" s="13"/>
      <c r="I5" s="12"/>
      <c r="J5" s="9"/>
      <c r="K5" s="13" t="s">
        <v>51</v>
      </c>
      <c r="L5" s="14">
        <f>IF(L4=0,0,L2/L4)</f>
        <v>0</v>
      </c>
      <c r="M5" s="13"/>
      <c r="N5" s="12"/>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row>
    <row r="6" spans="1:193" ht="13.5" customHeight="1" x14ac:dyDescent="0.3">
      <c r="A6" s="20" t="s">
        <v>3</v>
      </c>
      <c r="B6" s="43" t="s">
        <v>1</v>
      </c>
      <c r="C6" s="47" t="s">
        <v>42</v>
      </c>
      <c r="D6" s="44" t="s">
        <v>8</v>
      </c>
      <c r="E6" s="20"/>
      <c r="F6" s="18" t="s">
        <v>3</v>
      </c>
      <c r="G6" s="18" t="s">
        <v>1</v>
      </c>
      <c r="H6" s="47" t="s">
        <v>42</v>
      </c>
      <c r="I6" s="44" t="s">
        <v>8</v>
      </c>
      <c r="J6" s="20"/>
      <c r="K6" s="18" t="s">
        <v>3</v>
      </c>
      <c r="L6" s="18" t="s">
        <v>1</v>
      </c>
      <c r="M6" s="47" t="s">
        <v>42</v>
      </c>
      <c r="N6" s="44" t="s">
        <v>8</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row>
    <row r="7" spans="1:193" s="5" customFormat="1" x14ac:dyDescent="0.3">
      <c r="A7" s="15" t="s">
        <v>4</v>
      </c>
      <c r="B7" s="16">
        <f>COUNTIF(C8:C10,"&gt;0")</f>
        <v>0</v>
      </c>
      <c r="C7" s="47">
        <f>IF(B7=0,0,(C8+C9+C10)/B7)</f>
        <v>0</v>
      </c>
      <c r="D7" s="45">
        <f>D8+D9+D10</f>
        <v>0</v>
      </c>
      <c r="E7" s="18"/>
      <c r="F7" s="19" t="s">
        <v>10</v>
      </c>
      <c r="G7" s="16">
        <f>COUNTIF(H8:H11,"&gt;0")</f>
        <v>0</v>
      </c>
      <c r="H7" s="47">
        <f>IF(G7=0,0,(H8+H9+H10+H11)/G7)</f>
        <v>0</v>
      </c>
      <c r="I7" s="45">
        <f>I8+I9+I10+I11</f>
        <v>0</v>
      </c>
      <c r="J7" s="20"/>
      <c r="K7" s="19" t="s">
        <v>15</v>
      </c>
      <c r="L7" s="16">
        <f>COUNTIF(M8:M12,"&gt;0")</f>
        <v>0</v>
      </c>
      <c r="M7" s="47">
        <f>IF(L7=0,0,(M8+M9+M10+M11+M12)/L7)</f>
        <v>0</v>
      </c>
      <c r="N7" s="45">
        <f>N8+N9+N10+N11+N12</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row>
    <row r="8" spans="1:193" ht="15" x14ac:dyDescent="0.25">
      <c r="A8" s="21" t="s">
        <v>18</v>
      </c>
      <c r="B8" s="10"/>
      <c r="C8" s="22"/>
      <c r="D8" s="23">
        <f>C8*$B$5</f>
        <v>0</v>
      </c>
      <c r="E8" s="9"/>
      <c r="F8" s="13" t="s">
        <v>26</v>
      </c>
      <c r="G8" s="13"/>
      <c r="H8" s="22"/>
      <c r="I8" s="23">
        <f>H8*$G$5</f>
        <v>0</v>
      </c>
      <c r="J8" s="9"/>
      <c r="K8" s="13" t="s">
        <v>36</v>
      </c>
      <c r="L8" s="13"/>
      <c r="M8" s="22"/>
      <c r="N8" s="23">
        <f>M8*$L$5</f>
        <v>0</v>
      </c>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row>
    <row r="9" spans="1:193" ht="15" x14ac:dyDescent="0.25">
      <c r="A9" s="9" t="s">
        <v>19</v>
      </c>
      <c r="B9" s="10"/>
      <c r="C9" s="22"/>
      <c r="D9" s="23">
        <f>C9*$B$5</f>
        <v>0</v>
      </c>
      <c r="E9" s="9"/>
      <c r="F9" s="13" t="s">
        <v>27</v>
      </c>
      <c r="G9" s="13"/>
      <c r="H9" s="22"/>
      <c r="I9" s="23">
        <f>H9*$G$5</f>
        <v>0</v>
      </c>
      <c r="J9" s="9"/>
      <c r="K9" s="13" t="s">
        <v>37</v>
      </c>
      <c r="L9" s="13"/>
      <c r="M9" s="22"/>
      <c r="N9" s="23">
        <f>M9*$L$5</f>
        <v>0</v>
      </c>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row>
    <row r="10" spans="1:193" ht="15" x14ac:dyDescent="0.25">
      <c r="A10" s="9" t="s">
        <v>20</v>
      </c>
      <c r="B10" s="10"/>
      <c r="C10" s="22"/>
      <c r="D10" s="23">
        <f>C10*$B$5</f>
        <v>0</v>
      </c>
      <c r="E10" s="9"/>
      <c r="F10" s="13" t="s">
        <v>28</v>
      </c>
      <c r="G10" s="13"/>
      <c r="H10" s="22"/>
      <c r="I10" s="23">
        <f>H10*$G$5</f>
        <v>0</v>
      </c>
      <c r="J10" s="9"/>
      <c r="K10" s="13" t="s">
        <v>38</v>
      </c>
      <c r="L10" s="13"/>
      <c r="M10" s="22"/>
      <c r="N10" s="23">
        <f>M10*$L$5</f>
        <v>0</v>
      </c>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row>
    <row r="11" spans="1:193" ht="15" x14ac:dyDescent="0.25">
      <c r="A11" s="9"/>
      <c r="B11" s="13"/>
      <c r="C11" s="13"/>
      <c r="D11" s="24"/>
      <c r="E11" s="9"/>
      <c r="F11" s="13" t="s">
        <v>29</v>
      </c>
      <c r="G11" s="13"/>
      <c r="H11" s="22"/>
      <c r="I11" s="23">
        <f>H11*$G$5</f>
        <v>0</v>
      </c>
      <c r="J11" s="9"/>
      <c r="K11" s="13" t="s">
        <v>39</v>
      </c>
      <c r="L11" s="13"/>
      <c r="M11" s="22"/>
      <c r="N11" s="23">
        <f>M11*$L$5</f>
        <v>0</v>
      </c>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row>
    <row r="12" spans="1:193" ht="15" x14ac:dyDescent="0.25">
      <c r="A12" s="9"/>
      <c r="B12" s="13"/>
      <c r="C12" s="13"/>
      <c r="D12" s="24"/>
      <c r="E12" s="9"/>
      <c r="F12" s="13"/>
      <c r="G12" s="13"/>
      <c r="H12" s="13"/>
      <c r="I12" s="12"/>
      <c r="J12" s="9"/>
      <c r="K12" s="13" t="s">
        <v>40</v>
      </c>
      <c r="L12" s="13"/>
      <c r="M12" s="22"/>
      <c r="N12" s="23">
        <f>M12*$L$5</f>
        <v>0</v>
      </c>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row>
    <row r="13" spans="1:193" s="5" customFormat="1" ht="15" x14ac:dyDescent="0.25">
      <c r="A13" s="15" t="s">
        <v>5</v>
      </c>
      <c r="B13" s="16">
        <f>COUNTIF(C14:C16,"&gt;0")</f>
        <v>0</v>
      </c>
      <c r="C13" s="26">
        <f>IF(B13=0,0,(C14+C15+C16)/B13)</f>
        <v>0</v>
      </c>
      <c r="D13" s="45">
        <f>D14+D15+D16</f>
        <v>0</v>
      </c>
      <c r="E13" s="18"/>
      <c r="F13" s="19" t="s">
        <v>11</v>
      </c>
      <c r="G13" s="16">
        <f>COUNTIF(H14:H15,"&gt;0")</f>
        <v>0</v>
      </c>
      <c r="H13" s="47">
        <f>IF(G13=0,0,(H14+H15+H16)/G13)</f>
        <v>0</v>
      </c>
      <c r="I13" s="46">
        <f>I14+I15+I16</f>
        <v>0</v>
      </c>
      <c r="J13" s="27"/>
      <c r="K13" s="28"/>
      <c r="L13" s="28"/>
      <c r="M13" s="28"/>
      <c r="N13" s="29"/>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row>
    <row r="14" spans="1:193" ht="15" x14ac:dyDescent="0.25">
      <c r="A14" s="9" t="s">
        <v>21</v>
      </c>
      <c r="B14" s="10"/>
      <c r="C14" s="22"/>
      <c r="D14" s="23">
        <f>C14*$B$5</f>
        <v>0</v>
      </c>
      <c r="E14" s="9"/>
      <c r="F14" s="13" t="s">
        <v>30</v>
      </c>
      <c r="G14" s="30"/>
      <c r="H14" s="22"/>
      <c r="I14" s="14">
        <f>H14*$G$5</f>
        <v>0</v>
      </c>
      <c r="J14" s="9"/>
      <c r="K14" s="13"/>
      <c r="L14" s="13"/>
      <c r="M14" s="13"/>
      <c r="N14" s="12"/>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row>
    <row r="15" spans="1:193" ht="15" x14ac:dyDescent="0.25">
      <c r="A15" s="9" t="s">
        <v>22</v>
      </c>
      <c r="B15" s="10"/>
      <c r="C15" s="22"/>
      <c r="D15" s="23">
        <f>C15*$B$5</f>
        <v>0</v>
      </c>
      <c r="E15" s="9"/>
      <c r="F15" s="13" t="s">
        <v>31</v>
      </c>
      <c r="G15" s="30"/>
      <c r="H15" s="22"/>
      <c r="I15" s="14">
        <f>H15*$G$5</f>
        <v>0</v>
      </c>
      <c r="J15" s="9"/>
      <c r="K15" s="13"/>
      <c r="L15" s="13"/>
      <c r="M15" s="13"/>
      <c r="N15" s="12"/>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row>
    <row r="16" spans="1:193" ht="15" x14ac:dyDescent="0.25">
      <c r="A16" s="9" t="s">
        <v>23</v>
      </c>
      <c r="B16" s="10"/>
      <c r="C16" s="22"/>
      <c r="D16" s="23">
        <f>C16*$B$5</f>
        <v>0</v>
      </c>
      <c r="E16" s="9"/>
      <c r="F16" s="13"/>
      <c r="G16" s="10"/>
      <c r="H16" s="31"/>
      <c r="I16" s="10"/>
      <c r="J16" s="9"/>
      <c r="K16" s="13"/>
      <c r="L16" s="13"/>
      <c r="M16" s="13"/>
      <c r="N16" s="12"/>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row>
    <row r="17" spans="1:193" s="5" customFormat="1" ht="15" x14ac:dyDescent="0.25">
      <c r="A17" s="15" t="s">
        <v>7</v>
      </c>
      <c r="B17" s="16">
        <f>COUNTIF(C21,"&gt;0")</f>
        <v>0</v>
      </c>
      <c r="C17" s="47">
        <f>IF(B17=0,0,C18/B17)</f>
        <v>0</v>
      </c>
      <c r="D17" s="45">
        <f>D18</f>
        <v>0</v>
      </c>
      <c r="E17" s="18"/>
      <c r="F17" s="19" t="s">
        <v>12</v>
      </c>
      <c r="G17" s="16">
        <f>COUNTIF(H18:H19,"&gt;0")</f>
        <v>0</v>
      </c>
      <c r="H17" s="47">
        <f>IF(G17=0,0,(H18+H19)/G17)</f>
        <v>0</v>
      </c>
      <c r="I17" s="46">
        <f>I18+I19</f>
        <v>0</v>
      </c>
      <c r="J17" s="9"/>
      <c r="K17" s="13"/>
      <c r="L17" s="13"/>
      <c r="M17" s="13"/>
      <c r="N17" s="12"/>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row>
    <row r="18" spans="1:193" ht="15" x14ac:dyDescent="0.25">
      <c r="A18" s="9" t="s">
        <v>24</v>
      </c>
      <c r="B18" s="10"/>
      <c r="C18" s="22"/>
      <c r="D18" s="23">
        <f>C18*$B$5</f>
        <v>0</v>
      </c>
      <c r="E18" s="9"/>
      <c r="F18" s="13" t="s">
        <v>32</v>
      </c>
      <c r="G18" s="30"/>
      <c r="H18" s="22"/>
      <c r="I18" s="14">
        <f>H18*$G$5</f>
        <v>0</v>
      </c>
      <c r="J18" s="9"/>
      <c r="K18" s="13"/>
      <c r="L18" s="13"/>
      <c r="M18" s="13"/>
      <c r="N18" s="12"/>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row>
    <row r="19" spans="1:193" ht="15" x14ac:dyDescent="0.25">
      <c r="A19" s="9"/>
      <c r="B19" s="10"/>
      <c r="C19" s="13"/>
      <c r="D19" s="24"/>
      <c r="E19" s="9"/>
      <c r="F19" s="13" t="s">
        <v>33</v>
      </c>
      <c r="G19" s="30"/>
      <c r="H19" s="22"/>
      <c r="I19" s="14">
        <f>H19*$G$5</f>
        <v>0</v>
      </c>
      <c r="J19" s="9"/>
      <c r="K19" s="13"/>
      <c r="L19" s="13"/>
      <c r="M19" s="13"/>
      <c r="N19" s="12"/>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row>
    <row r="20" spans="1:193" s="5" customFormat="1" ht="15" customHeight="1" x14ac:dyDescent="0.25">
      <c r="A20" s="15" t="s">
        <v>6</v>
      </c>
      <c r="B20" s="16">
        <f>COUNTIF(C21,"&gt;0")</f>
        <v>0</v>
      </c>
      <c r="C20" s="47">
        <f>IF(B20=0,0,C21/B20)</f>
        <v>0</v>
      </c>
      <c r="D20" s="45">
        <f>D21</f>
        <v>0</v>
      </c>
      <c r="E20" s="18"/>
      <c r="F20" s="19" t="s">
        <v>13</v>
      </c>
      <c r="G20" s="16">
        <f>COUNTIF(H21:H22,"&gt;0")</f>
        <v>0</v>
      </c>
      <c r="H20" s="47">
        <f>(H21+H22)/2</f>
        <v>0</v>
      </c>
      <c r="I20" s="46">
        <f>I21+I22</f>
        <v>0</v>
      </c>
      <c r="J20" s="9"/>
      <c r="K20" s="13"/>
      <c r="L20" s="13"/>
      <c r="M20" s="13"/>
      <c r="N20" s="12"/>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row>
    <row r="21" spans="1:193" ht="15" x14ac:dyDescent="0.25">
      <c r="A21" s="9" t="s">
        <v>25</v>
      </c>
      <c r="B21" s="10"/>
      <c r="C21" s="22"/>
      <c r="D21" s="23">
        <f>C21*$B$5</f>
        <v>0</v>
      </c>
      <c r="E21" s="9"/>
      <c r="F21" s="13" t="s">
        <v>34</v>
      </c>
      <c r="G21" s="30"/>
      <c r="H21" s="22"/>
      <c r="I21" s="14">
        <f>H21*$G$5</f>
        <v>0</v>
      </c>
      <c r="J21" s="9"/>
      <c r="K21" s="13"/>
      <c r="L21" s="13"/>
      <c r="M21" s="13"/>
      <c r="N21" s="12"/>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row>
    <row r="22" spans="1:193" ht="15" x14ac:dyDescent="0.25">
      <c r="A22" s="9"/>
      <c r="B22" s="10"/>
      <c r="C22" s="13"/>
      <c r="D22" s="24"/>
      <c r="E22" s="9"/>
      <c r="F22" s="13" t="s">
        <v>35</v>
      </c>
      <c r="G22" s="30"/>
      <c r="H22" s="22"/>
      <c r="I22" s="14">
        <f>H22*$G$5</f>
        <v>0</v>
      </c>
      <c r="J22" s="32"/>
      <c r="K22" s="33"/>
      <c r="L22" s="33"/>
      <c r="M22" s="33"/>
      <c r="N22" s="3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row>
    <row r="23" spans="1:193" s="5" customFormat="1" ht="15" x14ac:dyDescent="0.25">
      <c r="A23" s="20" t="s">
        <v>48</v>
      </c>
      <c r="B23" s="16"/>
      <c r="C23" s="25">
        <f>(C7+C13+C17+C20)/B3</f>
        <v>0</v>
      </c>
      <c r="D23" s="35"/>
      <c r="E23" s="20"/>
      <c r="F23" s="28" t="s">
        <v>48</v>
      </c>
      <c r="G23" s="36"/>
      <c r="H23" s="48">
        <f>(H7+H13+H17+H20)/G3</f>
        <v>0</v>
      </c>
      <c r="I23" s="37"/>
      <c r="J23" s="32"/>
      <c r="K23" s="13" t="s">
        <v>48</v>
      </c>
      <c r="L23" s="13"/>
      <c r="M23" s="14">
        <f>M7/L3</f>
        <v>0</v>
      </c>
      <c r="N23" s="2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row>
    <row r="24" spans="1:193" x14ac:dyDescent="0.3">
      <c r="A24" s="15" t="s">
        <v>44</v>
      </c>
      <c r="B24" s="18"/>
      <c r="C24" s="18"/>
      <c r="D24" s="17">
        <f>D7+D13+D17+D20</f>
        <v>0</v>
      </c>
      <c r="E24" s="18"/>
      <c r="F24" s="19" t="s">
        <v>45</v>
      </c>
      <c r="G24" s="18"/>
      <c r="H24" s="18"/>
      <c r="I24" s="26">
        <f>I7+I13+I17+I20</f>
        <v>0</v>
      </c>
      <c r="J24" s="20"/>
      <c r="K24" s="19" t="s">
        <v>46</v>
      </c>
      <c r="L24" s="18"/>
      <c r="M24" s="18"/>
      <c r="N24" s="17">
        <f>N7</f>
        <v>0</v>
      </c>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row>
    <row r="25" spans="1:193" ht="15" x14ac:dyDescent="0.25">
      <c r="A25" s="6"/>
    </row>
    <row r="26" spans="1:193" ht="15.6" x14ac:dyDescent="0.3">
      <c r="A26" s="8" t="s">
        <v>16</v>
      </c>
      <c r="B26" s="1"/>
      <c r="C26" s="1"/>
      <c r="D26" s="1"/>
      <c r="E26" s="1"/>
      <c r="F26" s="3"/>
    </row>
    <row r="27" spans="1:193" ht="18.75" customHeight="1" x14ac:dyDescent="0.3">
      <c r="A27" s="38"/>
      <c r="B27" s="10" t="s">
        <v>1</v>
      </c>
      <c r="C27" s="10" t="s">
        <v>17</v>
      </c>
      <c r="D27" s="55" t="s">
        <v>49</v>
      </c>
      <c r="E27" s="49"/>
      <c r="F27" s="50"/>
    </row>
    <row r="28" spans="1:193" ht="15" customHeight="1" x14ac:dyDescent="0.3">
      <c r="A28" s="39" t="s">
        <v>0</v>
      </c>
      <c r="B28" s="36">
        <f>B4</f>
        <v>0</v>
      </c>
      <c r="C28" s="40" t="e">
        <f>B28/B31</f>
        <v>#DIV/0!</v>
      </c>
      <c r="D28" s="48">
        <f>D24</f>
        <v>0</v>
      </c>
      <c r="E28" s="51"/>
      <c r="F28" s="52" t="e">
        <f>C28*D28</f>
        <v>#DIV/0!</v>
      </c>
    </row>
    <row r="29" spans="1:193" ht="15" customHeight="1" x14ac:dyDescent="0.25">
      <c r="A29" s="41" t="s">
        <v>9</v>
      </c>
      <c r="B29" s="10">
        <f>G4</f>
        <v>0</v>
      </c>
      <c r="C29" s="42" t="e">
        <f>B29/B31</f>
        <v>#DIV/0!</v>
      </c>
      <c r="D29" s="56">
        <f>I24</f>
        <v>0</v>
      </c>
      <c r="E29" s="49"/>
      <c r="F29" s="53" t="e">
        <f>C29*D29</f>
        <v>#DIV/0!</v>
      </c>
    </row>
    <row r="30" spans="1:193" ht="15" customHeight="1" x14ac:dyDescent="0.3">
      <c r="A30" s="41" t="s">
        <v>14</v>
      </c>
      <c r="B30" s="10">
        <f>L4</f>
        <v>0</v>
      </c>
      <c r="C30" s="42" t="e">
        <f>B30/B31</f>
        <v>#DIV/0!</v>
      </c>
      <c r="D30" s="56">
        <f>N24</f>
        <v>0</v>
      </c>
      <c r="E30" s="49"/>
      <c r="F30" s="53" t="e">
        <f>C30*D30</f>
        <v>#DIV/0!</v>
      </c>
    </row>
    <row r="31" spans="1:193" ht="15" customHeight="1" x14ac:dyDescent="0.25">
      <c r="A31" s="41" t="s">
        <v>47</v>
      </c>
      <c r="B31" s="10">
        <f>B28+B29+B30</f>
        <v>0</v>
      </c>
      <c r="C31" s="42" t="e">
        <f>C28+C29+C30</f>
        <v>#DIV/0!</v>
      </c>
      <c r="D31" s="55"/>
      <c r="E31" s="49"/>
      <c r="F31" s="54"/>
    </row>
    <row r="32" spans="1:193" ht="15" customHeight="1" x14ac:dyDescent="0.3">
      <c r="A32" s="15" t="s">
        <v>16</v>
      </c>
      <c r="B32" s="18"/>
      <c r="C32" s="16"/>
      <c r="D32" s="16"/>
      <c r="E32" s="18"/>
      <c r="F32" s="87" t="e">
        <f>F28+F29+F30</f>
        <v>#DIV/0!</v>
      </c>
    </row>
    <row r="33" ht="15" customHeight="1" x14ac:dyDescent="0.3"/>
  </sheetData>
  <pageMargins left="0.70866141732283472" right="0.51181102362204722" top="0.6692913385826772" bottom="0.23622047244094491" header="0.31496062992125984" footer="0.31496062992125984"/>
  <pageSetup paperSize="9" scale="80" orientation="landscape" r:id="rId1"/>
  <headerFooter>
    <oddHeader>&amp;LScoreboard&amp;C&amp;P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zoomScaleNormal="100" workbookViewId="0"/>
  </sheetViews>
  <sheetFormatPr defaultRowHeight="14.4" x14ac:dyDescent="0.3"/>
  <sheetData>
    <row r="1" spans="1:10" ht="18.75" x14ac:dyDescent="0.3">
      <c r="A1" s="88" t="s">
        <v>53</v>
      </c>
    </row>
    <row r="3" spans="1:10" x14ac:dyDescent="0.3">
      <c r="A3" t="s">
        <v>52</v>
      </c>
      <c r="J3" t="s">
        <v>50</v>
      </c>
    </row>
    <row r="33" spans="10:18" ht="17.25" customHeight="1" x14ac:dyDescent="0.3">
      <c r="J33" s="89"/>
      <c r="K33" s="89"/>
      <c r="L33" s="89"/>
      <c r="M33" s="89"/>
      <c r="N33" s="89"/>
      <c r="O33" s="89"/>
      <c r="P33" s="89"/>
      <c r="Q33" s="89"/>
      <c r="R33" s="89"/>
    </row>
    <row r="50" ht="15" hidden="1" x14ac:dyDescent="0.25"/>
  </sheetData>
  <mergeCells count="1">
    <mergeCell ref="J33:R33"/>
  </mergeCells>
  <pageMargins left="0.70866141732283472" right="0.70866141732283472" top="0.74803149606299213" bottom="0.74803149606299213" header="0.31496062992125984" footer="0.31496062992125984"/>
  <pageSetup paperSize="9" orientation="portrait" r:id="rId1"/>
  <headerFooter>
    <oddHeader>&amp;LGrafik&amp;C&amp;P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4</vt:i4>
      </vt:variant>
      <vt:variant>
        <vt:lpstr>Navngivne områder</vt:lpstr>
      </vt:variant>
      <vt:variant>
        <vt:i4>2</vt:i4>
      </vt:variant>
    </vt:vector>
  </HeadingPairs>
  <TitlesOfParts>
    <vt:vector size="6" baseType="lpstr">
      <vt:lpstr>Vejledning</vt:lpstr>
      <vt:lpstr>data grafik økonomi</vt:lpstr>
      <vt:lpstr>Scoreboard</vt:lpstr>
      <vt:lpstr>Grafik</vt:lpstr>
      <vt:lpstr>Scoreboard!Udskriftsområde</vt:lpstr>
      <vt:lpstr>Vejledning!Udskriftsområde</vt:lpstr>
    </vt:vector>
  </TitlesOfParts>
  <Company>Intility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Intility AS</dc:creator>
  <cp:lastModifiedBy>Michael Guldager</cp:lastModifiedBy>
  <cp:lastPrinted>2012-10-31T09:28:11Z</cp:lastPrinted>
  <dcterms:created xsi:type="dcterms:W3CDTF">2012-04-17T20:12:19Z</dcterms:created>
  <dcterms:modified xsi:type="dcterms:W3CDTF">2012-11-09T07:41:45Z</dcterms:modified>
</cp:coreProperties>
</file>